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95" windowWidth="20115" windowHeight="7575" activeTab="2"/>
  </bookViews>
  <sheets>
    <sheet name="Základní městský cyklus" sheetId="1" r:id="rId1"/>
    <sheet name="Mimoměstský cyklus" sheetId="2" r:id="rId2"/>
    <sheet name="Evropský jízdní cyklus - dojezd" sheetId="5" r:id="rId3"/>
  </sheets>
  <calcPr calcId="145621"/>
</workbook>
</file>

<file path=xl/calcChain.xml><?xml version="1.0" encoding="utf-8"?>
<calcChain xmlns="http://schemas.openxmlformats.org/spreadsheetml/2006/main">
  <c r="U313" i="5" l="1"/>
  <c r="U312" i="5"/>
  <c r="U311" i="5"/>
  <c r="U310" i="5"/>
  <c r="U309" i="5"/>
  <c r="U308" i="5"/>
  <c r="U307" i="5"/>
  <c r="U306" i="5"/>
  <c r="U305" i="5"/>
  <c r="U304" i="5"/>
  <c r="U303" i="5"/>
  <c r="U302" i="5"/>
  <c r="U301" i="5"/>
  <c r="U300" i="5"/>
  <c r="U299" i="5"/>
  <c r="U298" i="5"/>
  <c r="U297" i="5"/>
  <c r="U296" i="5"/>
  <c r="U295" i="5"/>
  <c r="U294" i="5"/>
  <c r="U293" i="5"/>
  <c r="U292" i="5"/>
  <c r="U291" i="5"/>
  <c r="U290" i="5"/>
  <c r="U289" i="5"/>
  <c r="U288" i="5"/>
  <c r="U287" i="5"/>
  <c r="U286" i="5"/>
  <c r="U285" i="5"/>
  <c r="U284" i="5"/>
  <c r="U283" i="5"/>
  <c r="U282" i="5"/>
  <c r="U281" i="5"/>
  <c r="U280" i="5"/>
  <c r="U279" i="5"/>
  <c r="U278" i="5"/>
  <c r="U277" i="5"/>
  <c r="U276" i="5"/>
  <c r="U275" i="5"/>
  <c r="U274" i="5"/>
  <c r="U273" i="5"/>
  <c r="U272" i="5"/>
  <c r="U271" i="5"/>
  <c r="U270" i="5"/>
  <c r="U269" i="5"/>
  <c r="U268" i="5"/>
  <c r="U267" i="5"/>
  <c r="U266" i="5"/>
  <c r="U265" i="5"/>
  <c r="U264" i="5"/>
  <c r="U263" i="5"/>
  <c r="U262" i="5"/>
  <c r="U261" i="5"/>
  <c r="U260" i="5"/>
  <c r="U259" i="5"/>
  <c r="U258" i="5"/>
  <c r="U257" i="5"/>
  <c r="U256" i="5"/>
  <c r="U255" i="5"/>
  <c r="U254" i="5"/>
  <c r="U253" i="5"/>
  <c r="U252" i="5"/>
  <c r="U251" i="5"/>
  <c r="U250" i="5"/>
  <c r="U249" i="5"/>
  <c r="U248" i="5"/>
  <c r="U247" i="5"/>
  <c r="U246" i="5"/>
  <c r="U245" i="5"/>
  <c r="U244" i="5"/>
  <c r="U243" i="5"/>
  <c r="U242" i="5"/>
  <c r="U241" i="5"/>
  <c r="U240" i="5"/>
  <c r="U239" i="5"/>
  <c r="U238" i="5"/>
  <c r="U237" i="5"/>
  <c r="U236" i="5"/>
  <c r="U235" i="5"/>
  <c r="U234" i="5"/>
  <c r="U233" i="5"/>
  <c r="U232" i="5"/>
  <c r="U231" i="5"/>
  <c r="U230" i="5"/>
  <c r="U229" i="5"/>
  <c r="U228" i="5"/>
  <c r="U227" i="5"/>
  <c r="U226" i="5"/>
  <c r="U225" i="5"/>
  <c r="U224" i="5"/>
  <c r="U223" i="5"/>
  <c r="U222" i="5"/>
  <c r="U221" i="5"/>
  <c r="U220" i="5"/>
  <c r="U219" i="5"/>
  <c r="U218" i="5"/>
  <c r="U217" i="5"/>
  <c r="U216" i="5"/>
  <c r="U215" i="5"/>
  <c r="U214" i="5"/>
  <c r="U213" i="5"/>
  <c r="U212" i="5"/>
  <c r="U211" i="5"/>
  <c r="U210" i="5"/>
  <c r="U209" i="5"/>
  <c r="U208" i="5"/>
  <c r="U207" i="5"/>
  <c r="U206" i="5"/>
  <c r="U205" i="5"/>
  <c r="U204" i="5"/>
  <c r="U203" i="5"/>
  <c r="U202" i="5"/>
  <c r="U201" i="5"/>
  <c r="U200" i="5"/>
  <c r="U199" i="5"/>
  <c r="U198" i="5"/>
  <c r="U197" i="5"/>
  <c r="U196" i="5"/>
  <c r="U195" i="5"/>
  <c r="U194" i="5"/>
  <c r="U193" i="5"/>
  <c r="U192" i="5"/>
  <c r="U191" i="5"/>
  <c r="U190" i="5"/>
  <c r="U189" i="5"/>
  <c r="U188" i="5"/>
  <c r="U187" i="5"/>
  <c r="U186" i="5"/>
  <c r="U185" i="5"/>
  <c r="U184" i="5"/>
  <c r="U183" i="5"/>
  <c r="U182" i="5"/>
  <c r="U181" i="5"/>
  <c r="U180" i="5"/>
  <c r="U179" i="5"/>
  <c r="U178" i="5"/>
  <c r="U177" i="5"/>
  <c r="U176" i="5"/>
  <c r="U175" i="5"/>
  <c r="U174" i="5"/>
  <c r="U173" i="5"/>
  <c r="U172" i="5"/>
  <c r="U171" i="5"/>
  <c r="U170" i="5"/>
  <c r="U169" i="5"/>
  <c r="U168" i="5"/>
  <c r="U167" i="5"/>
  <c r="U166" i="5"/>
  <c r="U165" i="5"/>
  <c r="U164" i="5"/>
  <c r="U163" i="5"/>
  <c r="U162" i="5"/>
  <c r="U161" i="5"/>
  <c r="U160" i="5"/>
  <c r="U159" i="5"/>
  <c r="U158" i="5"/>
  <c r="U157" i="5"/>
  <c r="U156" i="5"/>
  <c r="U155" i="5"/>
  <c r="U154" i="5"/>
  <c r="U153" i="5"/>
  <c r="U152" i="5"/>
  <c r="U151" i="5"/>
  <c r="U150" i="5"/>
  <c r="U149" i="5"/>
  <c r="U148" i="5"/>
  <c r="U147" i="5"/>
  <c r="U146" i="5"/>
  <c r="U145" i="5"/>
  <c r="U144" i="5"/>
  <c r="U143" i="5"/>
  <c r="U142" i="5"/>
  <c r="U141" i="5"/>
  <c r="U140" i="5"/>
  <c r="U139" i="5"/>
  <c r="U138" i="5"/>
  <c r="U137" i="5"/>
  <c r="U136" i="5"/>
  <c r="U135" i="5"/>
  <c r="U134" i="5"/>
  <c r="U133" i="5"/>
  <c r="U132" i="5"/>
  <c r="U131" i="5"/>
  <c r="U130" i="5"/>
  <c r="U129" i="5"/>
  <c r="U128" i="5"/>
  <c r="U127" i="5"/>
  <c r="U126" i="5"/>
  <c r="U125" i="5"/>
  <c r="U124" i="5"/>
  <c r="U123" i="5"/>
  <c r="U122" i="5"/>
  <c r="U121" i="5"/>
  <c r="U120" i="5"/>
  <c r="U119" i="5"/>
  <c r="U118" i="5"/>
  <c r="U117" i="5"/>
  <c r="U116" i="5"/>
  <c r="U115" i="5"/>
  <c r="U114" i="5"/>
  <c r="U113" i="5"/>
  <c r="U112" i="5"/>
  <c r="U111" i="5"/>
  <c r="U110" i="5"/>
  <c r="U109" i="5"/>
  <c r="U108" i="5"/>
  <c r="U107" i="5"/>
  <c r="U106" i="5"/>
  <c r="U105" i="5"/>
  <c r="U104" i="5"/>
  <c r="U103" i="5"/>
  <c r="U102" i="5"/>
  <c r="U101" i="5"/>
  <c r="U100" i="5"/>
  <c r="U99" i="5"/>
  <c r="U98" i="5"/>
  <c r="U97" i="5"/>
  <c r="U96" i="5"/>
  <c r="U95" i="5"/>
  <c r="U94" i="5"/>
  <c r="U93" i="5"/>
  <c r="U92" i="5"/>
  <c r="U91" i="5"/>
  <c r="U90" i="5"/>
  <c r="U89" i="5"/>
  <c r="U88" i="5"/>
  <c r="U87" i="5"/>
  <c r="U86" i="5"/>
  <c r="U85" i="5"/>
  <c r="U84" i="5"/>
  <c r="U83" i="5"/>
  <c r="U82" i="5"/>
  <c r="U81" i="5"/>
  <c r="U80" i="5"/>
  <c r="U79" i="5"/>
  <c r="U78" i="5"/>
  <c r="U77" i="5"/>
  <c r="U76" i="5"/>
  <c r="U75" i="5"/>
  <c r="U74" i="5"/>
  <c r="U73" i="5"/>
  <c r="U72" i="5"/>
  <c r="U71" i="5"/>
  <c r="U70" i="5"/>
  <c r="U69" i="5"/>
  <c r="U68" i="5"/>
  <c r="U67" i="5"/>
  <c r="U66" i="5"/>
  <c r="D307" i="5"/>
  <c r="D306" i="5"/>
  <c r="D305" i="5"/>
  <c r="D304" i="5"/>
  <c r="D303" i="5"/>
  <c r="D302" i="5"/>
  <c r="D301" i="5"/>
  <c r="D300" i="5"/>
  <c r="D299" i="5"/>
  <c r="D298" i="5"/>
  <c r="D297" i="5"/>
  <c r="D296" i="5"/>
  <c r="D295" i="5"/>
  <c r="D294" i="5"/>
  <c r="D293" i="5"/>
  <c r="D292" i="5"/>
  <c r="D291" i="5"/>
  <c r="D290" i="5"/>
  <c r="D289" i="5"/>
  <c r="D288" i="5"/>
  <c r="D287" i="5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K336" i="5" l="1"/>
  <c r="K338" i="5"/>
  <c r="J338" i="5"/>
  <c r="J336" i="5"/>
  <c r="AD237" i="5"/>
  <c r="AD313" i="5"/>
  <c r="M307" i="5"/>
  <c r="M237" i="5"/>
  <c r="O237" i="5" s="1"/>
  <c r="V313" i="5"/>
  <c r="AD312" i="5"/>
  <c r="AA312" i="5"/>
  <c r="V312" i="5"/>
  <c r="AC311" i="5"/>
  <c r="AD311" i="5" s="1"/>
  <c r="AA311" i="5"/>
  <c r="V311" i="5"/>
  <c r="AA310" i="5"/>
  <c r="AC310" i="5" s="1"/>
  <c r="AD310" i="5" s="1"/>
  <c r="V310" i="5"/>
  <c r="AA309" i="5"/>
  <c r="AC309" i="5" s="1"/>
  <c r="AD309" i="5" s="1"/>
  <c r="V309" i="5"/>
  <c r="AF309" i="5" s="1"/>
  <c r="AG309" i="5" s="1"/>
  <c r="AA308" i="5"/>
  <c r="AC308" i="5" s="1"/>
  <c r="AD308" i="5" s="1"/>
  <c r="V308" i="5"/>
  <c r="AA307" i="5"/>
  <c r="AC307" i="5" s="1"/>
  <c r="AD307" i="5" s="1"/>
  <c r="V307" i="5"/>
  <c r="AF307" i="5" s="1"/>
  <c r="AG307" i="5" s="1"/>
  <c r="E307" i="5"/>
  <c r="O307" i="5" s="1"/>
  <c r="P307" i="5" s="1"/>
  <c r="AC306" i="5"/>
  <c r="AD306" i="5" s="1"/>
  <c r="AA306" i="5"/>
  <c r="V306" i="5"/>
  <c r="M306" i="5"/>
  <c r="J306" i="5"/>
  <c r="E306" i="5"/>
  <c r="O306" i="5" s="1"/>
  <c r="P306" i="5" s="1"/>
  <c r="AA305" i="5"/>
  <c r="AC305" i="5" s="1"/>
  <c r="AD305" i="5" s="1"/>
  <c r="V305" i="5"/>
  <c r="L305" i="5"/>
  <c r="M305" i="5" s="1"/>
  <c r="J305" i="5"/>
  <c r="E305" i="5"/>
  <c r="AA304" i="5"/>
  <c r="AC304" i="5" s="1"/>
  <c r="AD304" i="5" s="1"/>
  <c r="V304" i="5"/>
  <c r="J304" i="5"/>
  <c r="L304" i="5" s="1"/>
  <c r="M304" i="5" s="1"/>
  <c r="E304" i="5"/>
  <c r="AA303" i="5"/>
  <c r="AC303" i="5" s="1"/>
  <c r="AD303" i="5" s="1"/>
  <c r="V303" i="5"/>
  <c r="M303" i="5"/>
  <c r="J303" i="5"/>
  <c r="L303" i="5" s="1"/>
  <c r="E303" i="5"/>
  <c r="AA302" i="5"/>
  <c r="AC302" i="5" s="1"/>
  <c r="AD302" i="5" s="1"/>
  <c r="V302" i="5"/>
  <c r="J302" i="5"/>
  <c r="L302" i="5" s="1"/>
  <c r="M302" i="5" s="1"/>
  <c r="E302" i="5"/>
  <c r="AA301" i="5"/>
  <c r="AC301" i="5" s="1"/>
  <c r="AD301" i="5" s="1"/>
  <c r="V301" i="5"/>
  <c r="M301" i="5"/>
  <c r="J301" i="5"/>
  <c r="L301" i="5" s="1"/>
  <c r="E301" i="5"/>
  <c r="AC300" i="5"/>
  <c r="AD300" i="5" s="1"/>
  <c r="AA300" i="5"/>
  <c r="V300" i="5"/>
  <c r="M300" i="5"/>
  <c r="J300" i="5"/>
  <c r="L300" i="5" s="1"/>
  <c r="E300" i="5"/>
  <c r="AA299" i="5"/>
  <c r="AC299" i="5" s="1"/>
  <c r="AD299" i="5" s="1"/>
  <c r="V299" i="5"/>
  <c r="J299" i="5"/>
  <c r="L299" i="5" s="1"/>
  <c r="M299" i="5" s="1"/>
  <c r="O299" i="5" s="1"/>
  <c r="P299" i="5" s="1"/>
  <c r="E299" i="5"/>
  <c r="AC298" i="5"/>
  <c r="AD298" i="5" s="1"/>
  <c r="AA298" i="5"/>
  <c r="V298" i="5"/>
  <c r="M298" i="5"/>
  <c r="J298" i="5"/>
  <c r="L298" i="5" s="1"/>
  <c r="E298" i="5"/>
  <c r="AA297" i="5"/>
  <c r="AC297" i="5" s="1"/>
  <c r="AD297" i="5" s="1"/>
  <c r="V297" i="5"/>
  <c r="O297" i="5"/>
  <c r="P297" i="5" s="1"/>
  <c r="J297" i="5"/>
  <c r="L297" i="5" s="1"/>
  <c r="M297" i="5" s="1"/>
  <c r="E297" i="5"/>
  <c r="AC296" i="5"/>
  <c r="AD296" i="5" s="1"/>
  <c r="AA296" i="5"/>
  <c r="V296" i="5"/>
  <c r="M296" i="5"/>
  <c r="J296" i="5"/>
  <c r="L296" i="5" s="1"/>
  <c r="E296" i="5"/>
  <c r="AA295" i="5"/>
  <c r="AC295" i="5" s="1"/>
  <c r="AD295" i="5" s="1"/>
  <c r="V295" i="5"/>
  <c r="J295" i="5"/>
  <c r="L295" i="5" s="1"/>
  <c r="M295" i="5" s="1"/>
  <c r="O295" i="5" s="1"/>
  <c r="P295" i="5" s="1"/>
  <c r="E295" i="5"/>
  <c r="AC294" i="5"/>
  <c r="AD294" i="5" s="1"/>
  <c r="AA294" i="5"/>
  <c r="V294" i="5"/>
  <c r="M294" i="5"/>
  <c r="J294" i="5"/>
  <c r="L294" i="5" s="1"/>
  <c r="E294" i="5"/>
  <c r="AA293" i="5"/>
  <c r="AC293" i="5" s="1"/>
  <c r="AD293" i="5" s="1"/>
  <c r="V293" i="5"/>
  <c r="O293" i="5"/>
  <c r="P293" i="5" s="1"/>
  <c r="J293" i="5"/>
  <c r="L293" i="5" s="1"/>
  <c r="M293" i="5" s="1"/>
  <c r="E293" i="5"/>
  <c r="AC292" i="5"/>
  <c r="AD292" i="5" s="1"/>
  <c r="AA292" i="5"/>
  <c r="V292" i="5"/>
  <c r="M292" i="5"/>
  <c r="J292" i="5"/>
  <c r="L292" i="5" s="1"/>
  <c r="E292" i="5"/>
  <c r="AA291" i="5"/>
  <c r="AC291" i="5" s="1"/>
  <c r="AD291" i="5" s="1"/>
  <c r="V291" i="5"/>
  <c r="J291" i="5"/>
  <c r="L291" i="5" s="1"/>
  <c r="M291" i="5" s="1"/>
  <c r="O291" i="5" s="1"/>
  <c r="P291" i="5" s="1"/>
  <c r="E291" i="5"/>
  <c r="AC290" i="5"/>
  <c r="AD290" i="5" s="1"/>
  <c r="AA290" i="5"/>
  <c r="V290" i="5"/>
  <c r="M290" i="5"/>
  <c r="J290" i="5"/>
  <c r="L290" i="5" s="1"/>
  <c r="E290" i="5"/>
  <c r="AA289" i="5"/>
  <c r="AC289" i="5" s="1"/>
  <c r="AD289" i="5" s="1"/>
  <c r="V289" i="5"/>
  <c r="O289" i="5"/>
  <c r="P289" i="5" s="1"/>
  <c r="J289" i="5"/>
  <c r="L289" i="5" s="1"/>
  <c r="M289" i="5" s="1"/>
  <c r="E289" i="5"/>
  <c r="AA288" i="5"/>
  <c r="AC288" i="5" s="1"/>
  <c r="AD288" i="5" s="1"/>
  <c r="V288" i="5"/>
  <c r="J288" i="5"/>
  <c r="L288" i="5" s="1"/>
  <c r="M288" i="5" s="1"/>
  <c r="E288" i="5"/>
  <c r="O288" i="5" s="1"/>
  <c r="P288" i="5" s="1"/>
  <c r="AA287" i="5"/>
  <c r="AC287" i="5" s="1"/>
  <c r="AD287" i="5" s="1"/>
  <c r="V287" i="5"/>
  <c r="J287" i="5"/>
  <c r="L287" i="5" s="1"/>
  <c r="M287" i="5" s="1"/>
  <c r="O287" i="5" s="1"/>
  <c r="P287" i="5" s="1"/>
  <c r="E287" i="5"/>
  <c r="AA286" i="5"/>
  <c r="AC286" i="5" s="1"/>
  <c r="AD286" i="5" s="1"/>
  <c r="V286" i="5"/>
  <c r="J286" i="5"/>
  <c r="L286" i="5" s="1"/>
  <c r="M286" i="5" s="1"/>
  <c r="E286" i="5"/>
  <c r="AA285" i="5"/>
  <c r="AC285" i="5" s="1"/>
  <c r="AD285" i="5" s="1"/>
  <c r="V285" i="5"/>
  <c r="O285" i="5"/>
  <c r="P285" i="5" s="1"/>
  <c r="J285" i="5"/>
  <c r="L285" i="5" s="1"/>
  <c r="M285" i="5" s="1"/>
  <c r="E285" i="5"/>
  <c r="AA284" i="5"/>
  <c r="AC284" i="5" s="1"/>
  <c r="AD284" i="5" s="1"/>
  <c r="V284" i="5"/>
  <c r="J284" i="5"/>
  <c r="L284" i="5" s="1"/>
  <c r="M284" i="5" s="1"/>
  <c r="E284" i="5"/>
  <c r="O284" i="5" s="1"/>
  <c r="P284" i="5" s="1"/>
  <c r="AA283" i="5"/>
  <c r="AC283" i="5" s="1"/>
  <c r="AD283" i="5" s="1"/>
  <c r="V283" i="5"/>
  <c r="J283" i="5"/>
  <c r="L283" i="5" s="1"/>
  <c r="M283" i="5" s="1"/>
  <c r="O283" i="5" s="1"/>
  <c r="P283" i="5" s="1"/>
  <c r="E283" i="5"/>
  <c r="AA282" i="5"/>
  <c r="AC282" i="5" s="1"/>
  <c r="AD282" i="5" s="1"/>
  <c r="V282" i="5"/>
  <c r="J282" i="5"/>
  <c r="L282" i="5" s="1"/>
  <c r="M282" i="5" s="1"/>
  <c r="E282" i="5"/>
  <c r="AA281" i="5"/>
  <c r="AC281" i="5" s="1"/>
  <c r="AD281" i="5" s="1"/>
  <c r="V281" i="5"/>
  <c r="O281" i="5"/>
  <c r="P281" i="5" s="1"/>
  <c r="J281" i="5"/>
  <c r="L281" i="5" s="1"/>
  <c r="M281" i="5" s="1"/>
  <c r="E281" i="5"/>
  <c r="AA280" i="5"/>
  <c r="AC280" i="5" s="1"/>
  <c r="AD280" i="5" s="1"/>
  <c r="V280" i="5"/>
  <c r="J280" i="5"/>
  <c r="L280" i="5" s="1"/>
  <c r="M280" i="5" s="1"/>
  <c r="E280" i="5"/>
  <c r="O280" i="5" s="1"/>
  <c r="P280" i="5" s="1"/>
  <c r="AA279" i="5"/>
  <c r="AC279" i="5" s="1"/>
  <c r="AD279" i="5" s="1"/>
  <c r="V279" i="5"/>
  <c r="J279" i="5"/>
  <c r="L279" i="5" s="1"/>
  <c r="M279" i="5" s="1"/>
  <c r="O279" i="5" s="1"/>
  <c r="P279" i="5" s="1"/>
  <c r="E279" i="5"/>
  <c r="AA278" i="5"/>
  <c r="AC278" i="5" s="1"/>
  <c r="AD278" i="5" s="1"/>
  <c r="V278" i="5"/>
  <c r="J278" i="5"/>
  <c r="L278" i="5" s="1"/>
  <c r="M278" i="5" s="1"/>
  <c r="E278" i="5"/>
  <c r="AA277" i="5"/>
  <c r="AC277" i="5" s="1"/>
  <c r="AD277" i="5" s="1"/>
  <c r="V277" i="5"/>
  <c r="O277" i="5"/>
  <c r="P277" i="5" s="1"/>
  <c r="J277" i="5"/>
  <c r="L277" i="5" s="1"/>
  <c r="M277" i="5" s="1"/>
  <c r="E277" i="5"/>
  <c r="AA276" i="5"/>
  <c r="AC276" i="5" s="1"/>
  <c r="AD276" i="5" s="1"/>
  <c r="V276" i="5"/>
  <c r="J276" i="5"/>
  <c r="L276" i="5" s="1"/>
  <c r="M276" i="5" s="1"/>
  <c r="E276" i="5"/>
  <c r="O276" i="5" s="1"/>
  <c r="P276" i="5" s="1"/>
  <c r="AA275" i="5"/>
  <c r="AC275" i="5" s="1"/>
  <c r="AD275" i="5" s="1"/>
  <c r="V275" i="5"/>
  <c r="J275" i="5"/>
  <c r="L275" i="5" s="1"/>
  <c r="M275" i="5" s="1"/>
  <c r="O275" i="5" s="1"/>
  <c r="P275" i="5" s="1"/>
  <c r="E275" i="5"/>
  <c r="AA274" i="5"/>
  <c r="AC274" i="5" s="1"/>
  <c r="AD274" i="5" s="1"/>
  <c r="V274" i="5"/>
  <c r="J274" i="5"/>
  <c r="L274" i="5" s="1"/>
  <c r="M274" i="5" s="1"/>
  <c r="E274" i="5"/>
  <c r="AA273" i="5"/>
  <c r="AC273" i="5" s="1"/>
  <c r="AD273" i="5" s="1"/>
  <c r="V273" i="5"/>
  <c r="O273" i="5"/>
  <c r="P273" i="5" s="1"/>
  <c r="J273" i="5"/>
  <c r="L273" i="5" s="1"/>
  <c r="M273" i="5" s="1"/>
  <c r="E273" i="5"/>
  <c r="AA272" i="5"/>
  <c r="AC272" i="5" s="1"/>
  <c r="AD272" i="5" s="1"/>
  <c r="V272" i="5"/>
  <c r="J272" i="5"/>
  <c r="L272" i="5" s="1"/>
  <c r="M272" i="5" s="1"/>
  <c r="E272" i="5"/>
  <c r="AA271" i="5"/>
  <c r="AC271" i="5" s="1"/>
  <c r="AD271" i="5" s="1"/>
  <c r="V271" i="5"/>
  <c r="M271" i="5"/>
  <c r="J271" i="5"/>
  <c r="L271" i="5" s="1"/>
  <c r="E271" i="5"/>
  <c r="AA270" i="5"/>
  <c r="AC270" i="5" s="1"/>
  <c r="AD270" i="5" s="1"/>
  <c r="V270" i="5"/>
  <c r="J270" i="5"/>
  <c r="L270" i="5" s="1"/>
  <c r="M270" i="5" s="1"/>
  <c r="E270" i="5"/>
  <c r="O270" i="5" s="1"/>
  <c r="P270" i="5" s="1"/>
  <c r="AA269" i="5"/>
  <c r="AC269" i="5" s="1"/>
  <c r="AD269" i="5" s="1"/>
  <c r="V269" i="5"/>
  <c r="M269" i="5"/>
  <c r="J269" i="5"/>
  <c r="L269" i="5" s="1"/>
  <c r="E269" i="5"/>
  <c r="O269" i="5" s="1"/>
  <c r="P269" i="5" s="1"/>
  <c r="AA268" i="5"/>
  <c r="AC268" i="5" s="1"/>
  <c r="AD268" i="5" s="1"/>
  <c r="V268" i="5"/>
  <c r="J268" i="5"/>
  <c r="L268" i="5" s="1"/>
  <c r="M268" i="5" s="1"/>
  <c r="E268" i="5"/>
  <c r="AA267" i="5"/>
  <c r="AC267" i="5" s="1"/>
  <c r="AD267" i="5" s="1"/>
  <c r="V267" i="5"/>
  <c r="M267" i="5"/>
  <c r="O267" i="5" s="1"/>
  <c r="P267" i="5" s="1"/>
  <c r="J267" i="5"/>
  <c r="L267" i="5" s="1"/>
  <c r="E267" i="5"/>
  <c r="AA266" i="5"/>
  <c r="AC266" i="5" s="1"/>
  <c r="AD266" i="5" s="1"/>
  <c r="V266" i="5"/>
  <c r="J266" i="5"/>
  <c r="L266" i="5" s="1"/>
  <c r="M266" i="5" s="1"/>
  <c r="E266" i="5"/>
  <c r="O266" i="5" s="1"/>
  <c r="P266" i="5" s="1"/>
  <c r="AA265" i="5"/>
  <c r="AC265" i="5" s="1"/>
  <c r="AD265" i="5" s="1"/>
  <c r="V265" i="5"/>
  <c r="M265" i="5"/>
  <c r="J265" i="5"/>
  <c r="L265" i="5" s="1"/>
  <c r="E265" i="5"/>
  <c r="AA264" i="5"/>
  <c r="AC264" i="5" s="1"/>
  <c r="AD264" i="5" s="1"/>
  <c r="V264" i="5"/>
  <c r="AF264" i="5" s="1"/>
  <c r="AG264" i="5" s="1"/>
  <c r="L264" i="5"/>
  <c r="M264" i="5" s="1"/>
  <c r="J264" i="5"/>
  <c r="E264" i="5"/>
  <c r="AA263" i="5"/>
  <c r="AC263" i="5" s="1"/>
  <c r="AD263" i="5" s="1"/>
  <c r="V263" i="5"/>
  <c r="AF263" i="5" s="1"/>
  <c r="AG263" i="5" s="1"/>
  <c r="J263" i="5"/>
  <c r="L263" i="5" s="1"/>
  <c r="M263" i="5" s="1"/>
  <c r="E263" i="5"/>
  <c r="AA262" i="5"/>
  <c r="AC262" i="5" s="1"/>
  <c r="AD262" i="5" s="1"/>
  <c r="AF262" i="5" s="1"/>
  <c r="AG262" i="5" s="1"/>
  <c r="V262" i="5"/>
  <c r="L262" i="5"/>
  <c r="M262" i="5" s="1"/>
  <c r="J262" i="5"/>
  <c r="E262" i="5"/>
  <c r="AA261" i="5"/>
  <c r="AC261" i="5" s="1"/>
  <c r="AD261" i="5" s="1"/>
  <c r="V261" i="5"/>
  <c r="J261" i="5"/>
  <c r="L261" i="5" s="1"/>
  <c r="M261" i="5" s="1"/>
  <c r="E261" i="5"/>
  <c r="AA260" i="5"/>
  <c r="AC260" i="5" s="1"/>
  <c r="AD260" i="5" s="1"/>
  <c r="AF260" i="5" s="1"/>
  <c r="AG260" i="5" s="1"/>
  <c r="V260" i="5"/>
  <c r="L260" i="5"/>
  <c r="M260" i="5" s="1"/>
  <c r="J260" i="5"/>
  <c r="E260" i="5"/>
  <c r="O260" i="5" s="1"/>
  <c r="P260" i="5" s="1"/>
  <c r="AA259" i="5"/>
  <c r="AC259" i="5" s="1"/>
  <c r="AD259" i="5" s="1"/>
  <c r="V259" i="5"/>
  <c r="J259" i="5"/>
  <c r="L259" i="5" s="1"/>
  <c r="M259" i="5" s="1"/>
  <c r="E259" i="5"/>
  <c r="AA258" i="5"/>
  <c r="AC258" i="5" s="1"/>
  <c r="AD258" i="5" s="1"/>
  <c r="AF258" i="5" s="1"/>
  <c r="AG258" i="5" s="1"/>
  <c r="V258" i="5"/>
  <c r="L258" i="5"/>
  <c r="M258" i="5" s="1"/>
  <c r="J258" i="5"/>
  <c r="E258" i="5"/>
  <c r="AA257" i="5"/>
  <c r="AC257" i="5" s="1"/>
  <c r="AD257" i="5" s="1"/>
  <c r="V257" i="5"/>
  <c r="J257" i="5"/>
  <c r="L257" i="5" s="1"/>
  <c r="M257" i="5" s="1"/>
  <c r="E257" i="5"/>
  <c r="AA256" i="5"/>
  <c r="AC256" i="5" s="1"/>
  <c r="AD256" i="5" s="1"/>
  <c r="AF256" i="5" s="1"/>
  <c r="AG256" i="5" s="1"/>
  <c r="V256" i="5"/>
  <c r="L256" i="5"/>
  <c r="M256" i="5" s="1"/>
  <c r="J256" i="5"/>
  <c r="E256" i="5"/>
  <c r="AA255" i="5"/>
  <c r="AC255" i="5" s="1"/>
  <c r="AD255" i="5" s="1"/>
  <c r="V255" i="5"/>
  <c r="J255" i="5"/>
  <c r="L255" i="5" s="1"/>
  <c r="M255" i="5" s="1"/>
  <c r="E255" i="5"/>
  <c r="AA254" i="5"/>
  <c r="AC254" i="5" s="1"/>
  <c r="AD254" i="5" s="1"/>
  <c r="AF254" i="5" s="1"/>
  <c r="AG254" i="5" s="1"/>
  <c r="V254" i="5"/>
  <c r="L254" i="5"/>
  <c r="M254" i="5" s="1"/>
  <c r="J254" i="5"/>
  <c r="E254" i="5"/>
  <c r="AA253" i="5"/>
  <c r="AC253" i="5" s="1"/>
  <c r="AD253" i="5" s="1"/>
  <c r="V253" i="5"/>
  <c r="J253" i="5"/>
  <c r="L253" i="5" s="1"/>
  <c r="M253" i="5" s="1"/>
  <c r="E253" i="5"/>
  <c r="AA252" i="5"/>
  <c r="AC252" i="5" s="1"/>
  <c r="AD252" i="5" s="1"/>
  <c r="AF252" i="5" s="1"/>
  <c r="AG252" i="5" s="1"/>
  <c r="V252" i="5"/>
  <c r="L252" i="5"/>
  <c r="M252" i="5" s="1"/>
  <c r="J252" i="5"/>
  <c r="E252" i="5"/>
  <c r="AA251" i="5"/>
  <c r="AC251" i="5" s="1"/>
  <c r="AD251" i="5" s="1"/>
  <c r="V251" i="5"/>
  <c r="J251" i="5"/>
  <c r="L251" i="5" s="1"/>
  <c r="M251" i="5" s="1"/>
  <c r="E251" i="5"/>
  <c r="AA250" i="5"/>
  <c r="AC250" i="5" s="1"/>
  <c r="AD250" i="5" s="1"/>
  <c r="AF250" i="5" s="1"/>
  <c r="AG250" i="5" s="1"/>
  <c r="V250" i="5"/>
  <c r="L250" i="5"/>
  <c r="M250" i="5" s="1"/>
  <c r="J250" i="5"/>
  <c r="E250" i="5"/>
  <c r="AA249" i="5"/>
  <c r="AC249" i="5" s="1"/>
  <c r="AD249" i="5" s="1"/>
  <c r="V249" i="5"/>
  <c r="J249" i="5"/>
  <c r="L249" i="5" s="1"/>
  <c r="M249" i="5" s="1"/>
  <c r="E249" i="5"/>
  <c r="AA248" i="5"/>
  <c r="AC248" i="5" s="1"/>
  <c r="AD248" i="5" s="1"/>
  <c r="AF248" i="5" s="1"/>
  <c r="AG248" i="5" s="1"/>
  <c r="V248" i="5"/>
  <c r="L248" i="5"/>
  <c r="M248" i="5" s="1"/>
  <c r="J248" i="5"/>
  <c r="E248" i="5"/>
  <c r="AA247" i="5"/>
  <c r="AC247" i="5" s="1"/>
  <c r="AD247" i="5" s="1"/>
  <c r="V247" i="5"/>
  <c r="J247" i="5"/>
  <c r="L247" i="5" s="1"/>
  <c r="M247" i="5" s="1"/>
  <c r="E247" i="5"/>
  <c r="AA246" i="5"/>
  <c r="AC246" i="5" s="1"/>
  <c r="AD246" i="5" s="1"/>
  <c r="AF246" i="5" s="1"/>
  <c r="AG246" i="5" s="1"/>
  <c r="V246" i="5"/>
  <c r="L246" i="5"/>
  <c r="M246" i="5" s="1"/>
  <c r="J246" i="5"/>
  <c r="E246" i="5"/>
  <c r="AA245" i="5"/>
  <c r="AC245" i="5" s="1"/>
  <c r="AD245" i="5" s="1"/>
  <c r="V245" i="5"/>
  <c r="J245" i="5"/>
  <c r="L245" i="5" s="1"/>
  <c r="M245" i="5" s="1"/>
  <c r="E245" i="5"/>
  <c r="AA244" i="5"/>
  <c r="AC244" i="5" s="1"/>
  <c r="AD244" i="5" s="1"/>
  <c r="AF244" i="5" s="1"/>
  <c r="AG244" i="5" s="1"/>
  <c r="V244" i="5"/>
  <c r="L244" i="5"/>
  <c r="M244" i="5" s="1"/>
  <c r="J244" i="5"/>
  <c r="E244" i="5"/>
  <c r="O244" i="5" s="1"/>
  <c r="P244" i="5" s="1"/>
  <c r="AA243" i="5"/>
  <c r="AC243" i="5" s="1"/>
  <c r="AD243" i="5" s="1"/>
  <c r="V243" i="5"/>
  <c r="J243" i="5"/>
  <c r="L243" i="5" s="1"/>
  <c r="M243" i="5" s="1"/>
  <c r="E243" i="5"/>
  <c r="AA242" i="5"/>
  <c r="AC242" i="5" s="1"/>
  <c r="AD242" i="5" s="1"/>
  <c r="AF242" i="5" s="1"/>
  <c r="AG242" i="5" s="1"/>
  <c r="V242" i="5"/>
  <c r="L242" i="5"/>
  <c r="M242" i="5" s="1"/>
  <c r="J242" i="5"/>
  <c r="E242" i="5"/>
  <c r="AA241" i="5"/>
  <c r="AC241" i="5" s="1"/>
  <c r="AD241" i="5" s="1"/>
  <c r="V241" i="5"/>
  <c r="J241" i="5"/>
  <c r="L241" i="5" s="1"/>
  <c r="M241" i="5" s="1"/>
  <c r="E241" i="5"/>
  <c r="AA240" i="5"/>
  <c r="AC240" i="5" s="1"/>
  <c r="AD240" i="5" s="1"/>
  <c r="AF240" i="5" s="1"/>
  <c r="AG240" i="5" s="1"/>
  <c r="V240" i="5"/>
  <c r="L240" i="5"/>
  <c r="M240" i="5" s="1"/>
  <c r="J240" i="5"/>
  <c r="E240" i="5"/>
  <c r="AA239" i="5"/>
  <c r="AC239" i="5" s="1"/>
  <c r="AD239" i="5" s="1"/>
  <c r="V239" i="5"/>
  <c r="J239" i="5"/>
  <c r="L239" i="5" s="1"/>
  <c r="M239" i="5" s="1"/>
  <c r="E239" i="5"/>
  <c r="AA238" i="5"/>
  <c r="AC238" i="5" s="1"/>
  <c r="AD238" i="5" s="1"/>
  <c r="AF238" i="5" s="1"/>
  <c r="AG238" i="5" s="1"/>
  <c r="V238" i="5"/>
  <c r="L238" i="5"/>
  <c r="M238" i="5" s="1"/>
  <c r="J238" i="5"/>
  <c r="E238" i="5"/>
  <c r="AF237" i="5"/>
  <c r="AG237" i="5" s="1"/>
  <c r="AA237" i="5"/>
  <c r="J237" i="5"/>
  <c r="AD236" i="5"/>
  <c r="AD206" i="5"/>
  <c r="AD189" i="5"/>
  <c r="AD180" i="5"/>
  <c r="AD179" i="5"/>
  <c r="AD149" i="5"/>
  <c r="AD132" i="5"/>
  <c r="AD123" i="5"/>
  <c r="AD122" i="5"/>
  <c r="AD92" i="5"/>
  <c r="AD75" i="5"/>
  <c r="AD66" i="5"/>
  <c r="M231" i="5"/>
  <c r="M206" i="5"/>
  <c r="M189" i="5"/>
  <c r="M180" i="5"/>
  <c r="M174" i="5"/>
  <c r="M149" i="5"/>
  <c r="M132" i="5"/>
  <c r="M123" i="5"/>
  <c r="O123" i="5" s="1"/>
  <c r="P123" i="5" s="1"/>
  <c r="M117" i="5"/>
  <c r="M92" i="5"/>
  <c r="M75" i="5"/>
  <c r="M66" i="5"/>
  <c r="V236" i="5"/>
  <c r="AD235" i="5"/>
  <c r="AA235" i="5"/>
  <c r="V235" i="5"/>
  <c r="AF235" i="5" s="1"/>
  <c r="AG235" i="5" s="1"/>
  <c r="AC234" i="5"/>
  <c r="AD234" i="5" s="1"/>
  <c r="AA234" i="5"/>
  <c r="V234" i="5"/>
  <c r="AA233" i="5"/>
  <c r="AC233" i="5" s="1"/>
  <c r="AD233" i="5" s="1"/>
  <c r="V233" i="5"/>
  <c r="AC232" i="5"/>
  <c r="AD232" i="5" s="1"/>
  <c r="AA232" i="5"/>
  <c r="V232" i="5"/>
  <c r="AA231" i="5"/>
  <c r="AC231" i="5" s="1"/>
  <c r="AD231" i="5" s="1"/>
  <c r="V231" i="5"/>
  <c r="AF231" i="5" s="1"/>
  <c r="AG231" i="5" s="1"/>
  <c r="J231" i="5"/>
  <c r="E231" i="5"/>
  <c r="O231" i="5" s="1"/>
  <c r="P231" i="5" s="1"/>
  <c r="AF230" i="5"/>
  <c r="AG230" i="5" s="1"/>
  <c r="AA230" i="5"/>
  <c r="AC230" i="5" s="1"/>
  <c r="AD230" i="5" s="1"/>
  <c r="V230" i="5"/>
  <c r="M230" i="5"/>
  <c r="J230" i="5"/>
  <c r="E230" i="5"/>
  <c r="O230" i="5" s="1"/>
  <c r="P230" i="5" s="1"/>
  <c r="AA229" i="5"/>
  <c r="AC229" i="5" s="1"/>
  <c r="AD229" i="5" s="1"/>
  <c r="V229" i="5"/>
  <c r="J229" i="5"/>
  <c r="L229" i="5" s="1"/>
  <c r="M229" i="5" s="1"/>
  <c r="E229" i="5"/>
  <c r="AD228" i="5"/>
  <c r="AA228" i="5"/>
  <c r="AC228" i="5" s="1"/>
  <c r="V228" i="5"/>
  <c r="J228" i="5"/>
  <c r="L228" i="5" s="1"/>
  <c r="M228" i="5" s="1"/>
  <c r="E228" i="5"/>
  <c r="AA227" i="5"/>
  <c r="AC227" i="5" s="1"/>
  <c r="AD227" i="5" s="1"/>
  <c r="V227" i="5"/>
  <c r="J227" i="5"/>
  <c r="L227" i="5" s="1"/>
  <c r="M227" i="5" s="1"/>
  <c r="E227" i="5"/>
  <c r="O227" i="5" s="1"/>
  <c r="P227" i="5" s="1"/>
  <c r="AC226" i="5"/>
  <c r="AD226" i="5" s="1"/>
  <c r="AA226" i="5"/>
  <c r="V226" i="5"/>
  <c r="J226" i="5"/>
  <c r="L226" i="5" s="1"/>
  <c r="M226" i="5" s="1"/>
  <c r="E226" i="5"/>
  <c r="AC225" i="5"/>
  <c r="AD225" i="5" s="1"/>
  <c r="AA225" i="5"/>
  <c r="V225" i="5"/>
  <c r="J225" i="5"/>
  <c r="L225" i="5" s="1"/>
  <c r="M225" i="5" s="1"/>
  <c r="E225" i="5"/>
  <c r="O225" i="5" s="1"/>
  <c r="P225" i="5" s="1"/>
  <c r="AC224" i="5"/>
  <c r="AD224" i="5" s="1"/>
  <c r="AA224" i="5"/>
  <c r="V224" i="5"/>
  <c r="J224" i="5"/>
  <c r="L224" i="5" s="1"/>
  <c r="M224" i="5" s="1"/>
  <c r="E224" i="5"/>
  <c r="O224" i="5" s="1"/>
  <c r="P224" i="5" s="1"/>
  <c r="AC223" i="5"/>
  <c r="AD223" i="5" s="1"/>
  <c r="AA223" i="5"/>
  <c r="V223" i="5"/>
  <c r="J223" i="5"/>
  <c r="L223" i="5" s="1"/>
  <c r="M223" i="5" s="1"/>
  <c r="E223" i="5"/>
  <c r="AA222" i="5"/>
  <c r="AC222" i="5" s="1"/>
  <c r="AD222" i="5" s="1"/>
  <c r="V222" i="5"/>
  <c r="J222" i="5"/>
  <c r="L222" i="5" s="1"/>
  <c r="M222" i="5" s="1"/>
  <c r="E222" i="5"/>
  <c r="AD221" i="5"/>
  <c r="AA221" i="5"/>
  <c r="AC221" i="5" s="1"/>
  <c r="V221" i="5"/>
  <c r="J221" i="5"/>
  <c r="L221" i="5" s="1"/>
  <c r="M221" i="5" s="1"/>
  <c r="E221" i="5"/>
  <c r="AA220" i="5"/>
  <c r="AC220" i="5" s="1"/>
  <c r="AD220" i="5" s="1"/>
  <c r="V220" i="5"/>
  <c r="J220" i="5"/>
  <c r="L220" i="5" s="1"/>
  <c r="M220" i="5" s="1"/>
  <c r="E220" i="5"/>
  <c r="AD219" i="5"/>
  <c r="AA219" i="5"/>
  <c r="AC219" i="5" s="1"/>
  <c r="V219" i="5"/>
  <c r="P219" i="5"/>
  <c r="J219" i="5"/>
  <c r="L219" i="5" s="1"/>
  <c r="M219" i="5" s="1"/>
  <c r="E219" i="5"/>
  <c r="O219" i="5" s="1"/>
  <c r="AC218" i="5"/>
  <c r="AD218" i="5" s="1"/>
  <c r="AA218" i="5"/>
  <c r="V218" i="5"/>
  <c r="J218" i="5"/>
  <c r="L218" i="5" s="1"/>
  <c r="M218" i="5" s="1"/>
  <c r="E218" i="5"/>
  <c r="AC217" i="5"/>
  <c r="AD217" i="5" s="1"/>
  <c r="AA217" i="5"/>
  <c r="V217" i="5"/>
  <c r="J217" i="5"/>
  <c r="L217" i="5" s="1"/>
  <c r="M217" i="5" s="1"/>
  <c r="E217" i="5"/>
  <c r="O217" i="5" s="1"/>
  <c r="P217" i="5" s="1"/>
  <c r="AC216" i="5"/>
  <c r="AD216" i="5" s="1"/>
  <c r="AA216" i="5"/>
  <c r="V216" i="5"/>
  <c r="AF216" i="5" s="1"/>
  <c r="AG216" i="5" s="1"/>
  <c r="J216" i="5"/>
  <c r="L216" i="5" s="1"/>
  <c r="M216" i="5" s="1"/>
  <c r="E216" i="5"/>
  <c r="O216" i="5" s="1"/>
  <c r="P216" i="5" s="1"/>
  <c r="AC215" i="5"/>
  <c r="AD215" i="5" s="1"/>
  <c r="AA215" i="5"/>
  <c r="V215" i="5"/>
  <c r="J215" i="5"/>
  <c r="L215" i="5" s="1"/>
  <c r="M215" i="5" s="1"/>
  <c r="E215" i="5"/>
  <c r="AD214" i="5"/>
  <c r="AA214" i="5"/>
  <c r="AC214" i="5" s="1"/>
  <c r="V214" i="5"/>
  <c r="J214" i="5"/>
  <c r="L214" i="5" s="1"/>
  <c r="M214" i="5" s="1"/>
  <c r="E214" i="5"/>
  <c r="AA213" i="5"/>
  <c r="AC213" i="5" s="1"/>
  <c r="AD213" i="5" s="1"/>
  <c r="V213" i="5"/>
  <c r="J213" i="5"/>
  <c r="L213" i="5" s="1"/>
  <c r="M213" i="5" s="1"/>
  <c r="E213" i="5"/>
  <c r="AD212" i="5"/>
  <c r="AA212" i="5"/>
  <c r="AC212" i="5" s="1"/>
  <c r="V212" i="5"/>
  <c r="J212" i="5"/>
  <c r="L212" i="5" s="1"/>
  <c r="M212" i="5" s="1"/>
  <c r="E212" i="5"/>
  <c r="AA211" i="5"/>
  <c r="AC211" i="5" s="1"/>
  <c r="AD211" i="5" s="1"/>
  <c r="V211" i="5"/>
  <c r="P211" i="5"/>
  <c r="J211" i="5"/>
  <c r="L211" i="5" s="1"/>
  <c r="M211" i="5" s="1"/>
  <c r="E211" i="5"/>
  <c r="O211" i="5" s="1"/>
  <c r="AC210" i="5"/>
  <c r="AD210" i="5" s="1"/>
  <c r="AA210" i="5"/>
  <c r="V210" i="5"/>
  <c r="J210" i="5"/>
  <c r="L210" i="5" s="1"/>
  <c r="M210" i="5" s="1"/>
  <c r="E210" i="5"/>
  <c r="AC209" i="5"/>
  <c r="AD209" i="5" s="1"/>
  <c r="AA209" i="5"/>
  <c r="V209" i="5"/>
  <c r="J209" i="5"/>
  <c r="L209" i="5" s="1"/>
  <c r="M209" i="5" s="1"/>
  <c r="E209" i="5"/>
  <c r="O209" i="5" s="1"/>
  <c r="P209" i="5" s="1"/>
  <c r="AC208" i="5"/>
  <c r="AD208" i="5" s="1"/>
  <c r="AA208" i="5"/>
  <c r="V208" i="5"/>
  <c r="AF208" i="5" s="1"/>
  <c r="AG208" i="5" s="1"/>
  <c r="J208" i="5"/>
  <c r="L208" i="5" s="1"/>
  <c r="M208" i="5" s="1"/>
  <c r="E208" i="5"/>
  <c r="O208" i="5" s="1"/>
  <c r="P208" i="5" s="1"/>
  <c r="AC207" i="5"/>
  <c r="AD207" i="5" s="1"/>
  <c r="AA207" i="5"/>
  <c r="V207" i="5"/>
  <c r="J207" i="5"/>
  <c r="L207" i="5" s="1"/>
  <c r="M207" i="5" s="1"/>
  <c r="E207" i="5"/>
  <c r="AA206" i="5"/>
  <c r="V206" i="5"/>
  <c r="J206" i="5"/>
  <c r="E206" i="5"/>
  <c r="AG205" i="5"/>
  <c r="AA205" i="5"/>
  <c r="V205" i="5"/>
  <c r="AF205" i="5" s="1"/>
  <c r="AA204" i="5"/>
  <c r="AC204" i="5" s="1"/>
  <c r="AD204" i="5" s="1"/>
  <c r="V204" i="5"/>
  <c r="AD203" i="5"/>
  <c r="AA203" i="5"/>
  <c r="AC203" i="5" s="1"/>
  <c r="V203" i="5"/>
  <c r="M203" i="5"/>
  <c r="J203" i="5"/>
  <c r="E203" i="5"/>
  <c r="AA202" i="5"/>
  <c r="AC202" i="5" s="1"/>
  <c r="AD202" i="5" s="1"/>
  <c r="V202" i="5"/>
  <c r="O202" i="5"/>
  <c r="P202" i="5" s="1"/>
  <c r="J202" i="5"/>
  <c r="L202" i="5" s="1"/>
  <c r="M202" i="5" s="1"/>
  <c r="E202" i="5"/>
  <c r="AA201" i="5"/>
  <c r="AC201" i="5" s="1"/>
  <c r="AD201" i="5" s="1"/>
  <c r="V201" i="5"/>
  <c r="J201" i="5"/>
  <c r="L201" i="5" s="1"/>
  <c r="M201" i="5" s="1"/>
  <c r="E201" i="5"/>
  <c r="AC200" i="5"/>
  <c r="AD200" i="5" s="1"/>
  <c r="AA200" i="5"/>
  <c r="V200" i="5"/>
  <c r="J200" i="5"/>
  <c r="L200" i="5" s="1"/>
  <c r="M200" i="5" s="1"/>
  <c r="O200" i="5" s="1"/>
  <c r="P200" i="5" s="1"/>
  <c r="E200" i="5"/>
  <c r="AC199" i="5"/>
  <c r="AD199" i="5" s="1"/>
  <c r="AA199" i="5"/>
  <c r="V199" i="5"/>
  <c r="J199" i="5"/>
  <c r="L199" i="5" s="1"/>
  <c r="M199" i="5" s="1"/>
  <c r="E199" i="5"/>
  <c r="O199" i="5" s="1"/>
  <c r="P199" i="5" s="1"/>
  <c r="AA198" i="5"/>
  <c r="AC198" i="5" s="1"/>
  <c r="AD198" i="5" s="1"/>
  <c r="V198" i="5"/>
  <c r="O198" i="5"/>
  <c r="P198" i="5" s="1"/>
  <c r="J198" i="5"/>
  <c r="L198" i="5" s="1"/>
  <c r="M198" i="5" s="1"/>
  <c r="E198" i="5"/>
  <c r="AA197" i="5"/>
  <c r="AC197" i="5" s="1"/>
  <c r="AD197" i="5" s="1"/>
  <c r="V197" i="5"/>
  <c r="J197" i="5"/>
  <c r="L197" i="5" s="1"/>
  <c r="M197" i="5" s="1"/>
  <c r="O197" i="5" s="1"/>
  <c r="P197" i="5" s="1"/>
  <c r="E197" i="5"/>
  <c r="AA196" i="5"/>
  <c r="AC196" i="5" s="1"/>
  <c r="AD196" i="5" s="1"/>
  <c r="V196" i="5"/>
  <c r="J196" i="5"/>
  <c r="L196" i="5" s="1"/>
  <c r="M196" i="5" s="1"/>
  <c r="O196" i="5" s="1"/>
  <c r="P196" i="5" s="1"/>
  <c r="E196" i="5"/>
  <c r="AA195" i="5"/>
  <c r="AC195" i="5" s="1"/>
  <c r="AD195" i="5" s="1"/>
  <c r="V195" i="5"/>
  <c r="J195" i="5"/>
  <c r="L195" i="5" s="1"/>
  <c r="M195" i="5" s="1"/>
  <c r="O195" i="5" s="1"/>
  <c r="P195" i="5" s="1"/>
  <c r="E195" i="5"/>
  <c r="AA194" i="5"/>
  <c r="AC194" i="5" s="1"/>
  <c r="AD194" i="5" s="1"/>
  <c r="V194" i="5"/>
  <c r="M194" i="5"/>
  <c r="J194" i="5"/>
  <c r="L194" i="5" s="1"/>
  <c r="E194" i="5"/>
  <c r="AC193" i="5"/>
  <c r="AD193" i="5" s="1"/>
  <c r="AA193" i="5"/>
  <c r="V193" i="5"/>
  <c r="L193" i="5"/>
  <c r="M193" i="5" s="1"/>
  <c r="J193" i="5"/>
  <c r="E193" i="5"/>
  <c r="O193" i="5" s="1"/>
  <c r="P193" i="5" s="1"/>
  <c r="AA192" i="5"/>
  <c r="AC192" i="5" s="1"/>
  <c r="AD192" i="5" s="1"/>
  <c r="V192" i="5"/>
  <c r="J192" i="5"/>
  <c r="L192" i="5" s="1"/>
  <c r="M192" i="5" s="1"/>
  <c r="E192" i="5"/>
  <c r="AA191" i="5"/>
  <c r="AC191" i="5" s="1"/>
  <c r="AD191" i="5" s="1"/>
  <c r="V191" i="5"/>
  <c r="J191" i="5"/>
  <c r="L191" i="5" s="1"/>
  <c r="M191" i="5" s="1"/>
  <c r="E191" i="5"/>
  <c r="AA190" i="5"/>
  <c r="AC190" i="5" s="1"/>
  <c r="AD190" i="5" s="1"/>
  <c r="V190" i="5"/>
  <c r="J190" i="5"/>
  <c r="L190" i="5" s="1"/>
  <c r="M190" i="5" s="1"/>
  <c r="E190" i="5"/>
  <c r="AA189" i="5"/>
  <c r="V189" i="5"/>
  <c r="AF189" i="5" s="1"/>
  <c r="AG189" i="5" s="1"/>
  <c r="J189" i="5"/>
  <c r="E189" i="5"/>
  <c r="AG188" i="5"/>
  <c r="AA188" i="5"/>
  <c r="V188" i="5"/>
  <c r="J188" i="5"/>
  <c r="E188" i="5"/>
  <c r="P188" i="5" s="1"/>
  <c r="AA187" i="5"/>
  <c r="AC187" i="5" s="1"/>
  <c r="AD187" i="5" s="1"/>
  <c r="V187" i="5"/>
  <c r="J187" i="5"/>
  <c r="L187" i="5" s="1"/>
  <c r="M187" i="5" s="1"/>
  <c r="E187" i="5"/>
  <c r="AA186" i="5"/>
  <c r="AC186" i="5" s="1"/>
  <c r="AD186" i="5" s="1"/>
  <c r="V186" i="5"/>
  <c r="J186" i="5"/>
  <c r="L186" i="5" s="1"/>
  <c r="M186" i="5" s="1"/>
  <c r="E186" i="5"/>
  <c r="AA185" i="5"/>
  <c r="AC185" i="5" s="1"/>
  <c r="AD185" i="5" s="1"/>
  <c r="V185" i="5"/>
  <c r="J185" i="5"/>
  <c r="L185" i="5" s="1"/>
  <c r="M185" i="5" s="1"/>
  <c r="E185" i="5"/>
  <c r="AA184" i="5"/>
  <c r="AC184" i="5" s="1"/>
  <c r="AD184" i="5" s="1"/>
  <c r="V184" i="5"/>
  <c r="J184" i="5"/>
  <c r="L184" i="5" s="1"/>
  <c r="M184" i="5" s="1"/>
  <c r="E184" i="5"/>
  <c r="AA183" i="5"/>
  <c r="AC183" i="5" s="1"/>
  <c r="AD183" i="5" s="1"/>
  <c r="V183" i="5"/>
  <c r="J183" i="5"/>
  <c r="L183" i="5" s="1"/>
  <c r="M183" i="5" s="1"/>
  <c r="E183" i="5"/>
  <c r="AA182" i="5"/>
  <c r="AC182" i="5" s="1"/>
  <c r="AD182" i="5" s="1"/>
  <c r="V182" i="5"/>
  <c r="J182" i="5"/>
  <c r="L182" i="5" s="1"/>
  <c r="M182" i="5" s="1"/>
  <c r="E182" i="5"/>
  <c r="AA181" i="5"/>
  <c r="AC181" i="5" s="1"/>
  <c r="AD181" i="5" s="1"/>
  <c r="V181" i="5"/>
  <c r="J181" i="5"/>
  <c r="L181" i="5" s="1"/>
  <c r="M181" i="5" s="1"/>
  <c r="E181" i="5"/>
  <c r="AF180" i="5"/>
  <c r="AG180" i="5" s="1"/>
  <c r="AA180" i="5"/>
  <c r="O180" i="5"/>
  <c r="P180" i="5" s="1"/>
  <c r="J180" i="5"/>
  <c r="AF179" i="5"/>
  <c r="AG179" i="5" s="1"/>
  <c r="V179" i="5"/>
  <c r="AF178" i="5"/>
  <c r="AG178" i="5" s="1"/>
  <c r="AD178" i="5"/>
  <c r="AA178" i="5"/>
  <c r="V178" i="5"/>
  <c r="AA177" i="5"/>
  <c r="AC177" i="5" s="1"/>
  <c r="AD177" i="5" s="1"/>
  <c r="V177" i="5"/>
  <c r="AD176" i="5"/>
  <c r="AA176" i="5"/>
  <c r="AC176" i="5" s="1"/>
  <c r="V176" i="5"/>
  <c r="AA175" i="5"/>
  <c r="AC175" i="5" s="1"/>
  <c r="AD175" i="5" s="1"/>
  <c r="V175" i="5"/>
  <c r="AF175" i="5" s="1"/>
  <c r="AG175" i="5" s="1"/>
  <c r="AD174" i="5"/>
  <c r="AC174" i="5"/>
  <c r="AA174" i="5"/>
  <c r="V174" i="5"/>
  <c r="J174" i="5"/>
  <c r="E174" i="5"/>
  <c r="AA173" i="5"/>
  <c r="AC173" i="5" s="1"/>
  <c r="AD173" i="5" s="1"/>
  <c r="V173" i="5"/>
  <c r="AF173" i="5" s="1"/>
  <c r="AG173" i="5" s="1"/>
  <c r="O173" i="5"/>
  <c r="P173" i="5" s="1"/>
  <c r="M173" i="5"/>
  <c r="J173" i="5"/>
  <c r="E173" i="5"/>
  <c r="AA172" i="5"/>
  <c r="AC172" i="5" s="1"/>
  <c r="AD172" i="5" s="1"/>
  <c r="V172" i="5"/>
  <c r="L172" i="5"/>
  <c r="M172" i="5" s="1"/>
  <c r="J172" i="5"/>
  <c r="E172" i="5"/>
  <c r="O172" i="5" s="1"/>
  <c r="P172" i="5" s="1"/>
  <c r="AA171" i="5"/>
  <c r="AC171" i="5" s="1"/>
  <c r="AD171" i="5" s="1"/>
  <c r="V171" i="5"/>
  <c r="AF171" i="5" s="1"/>
  <c r="AG171" i="5" s="1"/>
  <c r="L171" i="5"/>
  <c r="M171" i="5" s="1"/>
  <c r="J171" i="5"/>
  <c r="E171" i="5"/>
  <c r="O171" i="5" s="1"/>
  <c r="P171" i="5" s="1"/>
  <c r="AA170" i="5"/>
  <c r="AC170" i="5" s="1"/>
  <c r="AD170" i="5" s="1"/>
  <c r="V170" i="5"/>
  <c r="AF170" i="5" s="1"/>
  <c r="AG170" i="5" s="1"/>
  <c r="J170" i="5"/>
  <c r="L170" i="5" s="1"/>
  <c r="M170" i="5" s="1"/>
  <c r="E170" i="5"/>
  <c r="AA169" i="5"/>
  <c r="AC169" i="5" s="1"/>
  <c r="AD169" i="5" s="1"/>
  <c r="V169" i="5"/>
  <c r="AF169" i="5" s="1"/>
  <c r="AG169" i="5" s="1"/>
  <c r="M169" i="5"/>
  <c r="L169" i="5"/>
  <c r="J169" i="5"/>
  <c r="E169" i="5"/>
  <c r="AA168" i="5"/>
  <c r="AC168" i="5" s="1"/>
  <c r="AD168" i="5" s="1"/>
  <c r="V168" i="5"/>
  <c r="L168" i="5"/>
  <c r="M168" i="5" s="1"/>
  <c r="J168" i="5"/>
  <c r="E168" i="5"/>
  <c r="O168" i="5" s="1"/>
  <c r="P168" i="5" s="1"/>
  <c r="AA167" i="5"/>
  <c r="AC167" i="5" s="1"/>
  <c r="AD167" i="5" s="1"/>
  <c r="V167" i="5"/>
  <c r="AF167" i="5" s="1"/>
  <c r="AG167" i="5" s="1"/>
  <c r="L167" i="5"/>
  <c r="M167" i="5" s="1"/>
  <c r="J167" i="5"/>
  <c r="E167" i="5"/>
  <c r="O167" i="5" s="1"/>
  <c r="P167" i="5" s="1"/>
  <c r="AA166" i="5"/>
  <c r="AC166" i="5" s="1"/>
  <c r="AD166" i="5" s="1"/>
  <c r="V166" i="5"/>
  <c r="AF166" i="5" s="1"/>
  <c r="AG166" i="5" s="1"/>
  <c r="J166" i="5"/>
  <c r="L166" i="5" s="1"/>
  <c r="M166" i="5" s="1"/>
  <c r="E166" i="5"/>
  <c r="AA165" i="5"/>
  <c r="AC165" i="5" s="1"/>
  <c r="AD165" i="5" s="1"/>
  <c r="V165" i="5"/>
  <c r="AF165" i="5" s="1"/>
  <c r="AG165" i="5" s="1"/>
  <c r="M165" i="5"/>
  <c r="L165" i="5"/>
  <c r="J165" i="5"/>
  <c r="E165" i="5"/>
  <c r="AA164" i="5"/>
  <c r="AC164" i="5" s="1"/>
  <c r="AD164" i="5" s="1"/>
  <c r="V164" i="5"/>
  <c r="L164" i="5"/>
  <c r="M164" i="5" s="1"/>
  <c r="J164" i="5"/>
  <c r="E164" i="5"/>
  <c r="O164" i="5" s="1"/>
  <c r="P164" i="5" s="1"/>
  <c r="AA163" i="5"/>
  <c r="AC163" i="5" s="1"/>
  <c r="AD163" i="5" s="1"/>
  <c r="V163" i="5"/>
  <c r="AF163" i="5" s="1"/>
  <c r="AG163" i="5" s="1"/>
  <c r="L163" i="5"/>
  <c r="M163" i="5" s="1"/>
  <c r="J163" i="5"/>
  <c r="E163" i="5"/>
  <c r="O163" i="5" s="1"/>
  <c r="P163" i="5" s="1"/>
  <c r="AA162" i="5"/>
  <c r="AC162" i="5" s="1"/>
  <c r="AD162" i="5" s="1"/>
  <c r="V162" i="5"/>
  <c r="AF162" i="5" s="1"/>
  <c r="AG162" i="5" s="1"/>
  <c r="J162" i="5"/>
  <c r="L162" i="5" s="1"/>
  <c r="M162" i="5" s="1"/>
  <c r="E162" i="5"/>
  <c r="AA161" i="5"/>
  <c r="AC161" i="5" s="1"/>
  <c r="AD161" i="5" s="1"/>
  <c r="V161" i="5"/>
  <c r="J161" i="5"/>
  <c r="L161" i="5" s="1"/>
  <c r="M161" i="5" s="1"/>
  <c r="E161" i="5"/>
  <c r="AA160" i="5"/>
  <c r="AC160" i="5" s="1"/>
  <c r="AD160" i="5" s="1"/>
  <c r="V160" i="5"/>
  <c r="M160" i="5"/>
  <c r="J160" i="5"/>
  <c r="L160" i="5" s="1"/>
  <c r="E160" i="5"/>
  <c r="AA159" i="5"/>
  <c r="AC159" i="5" s="1"/>
  <c r="AD159" i="5" s="1"/>
  <c r="V159" i="5"/>
  <c r="J159" i="5"/>
  <c r="L159" i="5" s="1"/>
  <c r="M159" i="5" s="1"/>
  <c r="E159" i="5"/>
  <c r="AA158" i="5"/>
  <c r="AC158" i="5" s="1"/>
  <c r="AD158" i="5" s="1"/>
  <c r="V158" i="5"/>
  <c r="M158" i="5"/>
  <c r="J158" i="5"/>
  <c r="L158" i="5" s="1"/>
  <c r="E158" i="5"/>
  <c r="AA157" i="5"/>
  <c r="AC157" i="5" s="1"/>
  <c r="AD157" i="5" s="1"/>
  <c r="V157" i="5"/>
  <c r="J157" i="5"/>
  <c r="L157" i="5" s="1"/>
  <c r="M157" i="5" s="1"/>
  <c r="E157" i="5"/>
  <c r="AA156" i="5"/>
  <c r="AC156" i="5" s="1"/>
  <c r="AD156" i="5" s="1"/>
  <c r="V156" i="5"/>
  <c r="M156" i="5"/>
  <c r="J156" i="5"/>
  <c r="L156" i="5" s="1"/>
  <c r="E156" i="5"/>
  <c r="AA155" i="5"/>
  <c r="AC155" i="5" s="1"/>
  <c r="AD155" i="5" s="1"/>
  <c r="V155" i="5"/>
  <c r="J155" i="5"/>
  <c r="L155" i="5" s="1"/>
  <c r="M155" i="5" s="1"/>
  <c r="E155" i="5"/>
  <c r="AA154" i="5"/>
  <c r="AC154" i="5" s="1"/>
  <c r="AD154" i="5" s="1"/>
  <c r="V154" i="5"/>
  <c r="M154" i="5"/>
  <c r="J154" i="5"/>
  <c r="L154" i="5" s="1"/>
  <c r="E154" i="5"/>
  <c r="AA153" i="5"/>
  <c r="AC153" i="5" s="1"/>
  <c r="AD153" i="5" s="1"/>
  <c r="V153" i="5"/>
  <c r="J153" i="5"/>
  <c r="L153" i="5" s="1"/>
  <c r="M153" i="5" s="1"/>
  <c r="E153" i="5"/>
  <c r="AA152" i="5"/>
  <c r="AC152" i="5" s="1"/>
  <c r="AD152" i="5" s="1"/>
  <c r="V152" i="5"/>
  <c r="M152" i="5"/>
  <c r="J152" i="5"/>
  <c r="L152" i="5" s="1"/>
  <c r="E152" i="5"/>
  <c r="AA151" i="5"/>
  <c r="AC151" i="5" s="1"/>
  <c r="AD151" i="5" s="1"/>
  <c r="V151" i="5"/>
  <c r="J151" i="5"/>
  <c r="L151" i="5" s="1"/>
  <c r="M151" i="5" s="1"/>
  <c r="E151" i="5"/>
  <c r="AA150" i="5"/>
  <c r="AC150" i="5" s="1"/>
  <c r="AD150" i="5" s="1"/>
  <c r="V150" i="5"/>
  <c r="M150" i="5"/>
  <c r="J150" i="5"/>
  <c r="L150" i="5" s="1"/>
  <c r="E150" i="5"/>
  <c r="AA149" i="5"/>
  <c r="V149" i="5"/>
  <c r="AF149" i="5" s="1"/>
  <c r="AG149" i="5" s="1"/>
  <c r="J149" i="5"/>
  <c r="E149" i="5"/>
  <c r="O149" i="5" s="1"/>
  <c r="P149" i="5" s="1"/>
  <c r="AA148" i="5"/>
  <c r="V148" i="5"/>
  <c r="AF148" i="5" s="1"/>
  <c r="AG148" i="5" s="1"/>
  <c r="AC147" i="5"/>
  <c r="AD147" i="5" s="1"/>
  <c r="AA147" i="5"/>
  <c r="V147" i="5"/>
  <c r="AA146" i="5"/>
  <c r="AC146" i="5" s="1"/>
  <c r="AD146" i="5" s="1"/>
  <c r="AF146" i="5" s="1"/>
  <c r="AG146" i="5" s="1"/>
  <c r="V146" i="5"/>
  <c r="M146" i="5"/>
  <c r="O146" i="5" s="1"/>
  <c r="P146" i="5" s="1"/>
  <c r="J146" i="5"/>
  <c r="E146" i="5"/>
  <c r="AD145" i="5"/>
  <c r="AA145" i="5"/>
  <c r="AC145" i="5" s="1"/>
  <c r="V145" i="5"/>
  <c r="J145" i="5"/>
  <c r="L145" i="5" s="1"/>
  <c r="M145" i="5" s="1"/>
  <c r="E145" i="5"/>
  <c r="AA144" i="5"/>
  <c r="AC144" i="5" s="1"/>
  <c r="AD144" i="5" s="1"/>
  <c r="V144" i="5"/>
  <c r="L144" i="5"/>
  <c r="M144" i="5" s="1"/>
  <c r="J144" i="5"/>
  <c r="E144" i="5"/>
  <c r="AD143" i="5"/>
  <c r="AA143" i="5"/>
  <c r="AC143" i="5" s="1"/>
  <c r="V143" i="5"/>
  <c r="AF143" i="5" s="1"/>
  <c r="AG143" i="5" s="1"/>
  <c r="J143" i="5"/>
  <c r="L143" i="5" s="1"/>
  <c r="M143" i="5" s="1"/>
  <c r="E143" i="5"/>
  <c r="AA142" i="5"/>
  <c r="AC142" i="5" s="1"/>
  <c r="AD142" i="5" s="1"/>
  <c r="V142" i="5"/>
  <c r="L142" i="5"/>
  <c r="M142" i="5" s="1"/>
  <c r="J142" i="5"/>
  <c r="E142" i="5"/>
  <c r="AD141" i="5"/>
  <c r="AA141" i="5"/>
  <c r="AC141" i="5" s="1"/>
  <c r="V141" i="5"/>
  <c r="J141" i="5"/>
  <c r="L141" i="5" s="1"/>
  <c r="M141" i="5" s="1"/>
  <c r="E141" i="5"/>
  <c r="AA140" i="5"/>
  <c r="AC140" i="5" s="1"/>
  <c r="AD140" i="5" s="1"/>
  <c r="V140" i="5"/>
  <c r="L140" i="5"/>
  <c r="M140" i="5" s="1"/>
  <c r="J140" i="5"/>
  <c r="E140" i="5"/>
  <c r="AD139" i="5"/>
  <c r="AA139" i="5"/>
  <c r="AC139" i="5" s="1"/>
  <c r="V139" i="5"/>
  <c r="AF139" i="5" s="1"/>
  <c r="AG139" i="5" s="1"/>
  <c r="J139" i="5"/>
  <c r="L139" i="5" s="1"/>
  <c r="M139" i="5" s="1"/>
  <c r="E139" i="5"/>
  <c r="AA138" i="5"/>
  <c r="AC138" i="5" s="1"/>
  <c r="AD138" i="5" s="1"/>
  <c r="V138" i="5"/>
  <c r="L138" i="5"/>
  <c r="M138" i="5" s="1"/>
  <c r="J138" i="5"/>
  <c r="E138" i="5"/>
  <c r="AD137" i="5"/>
  <c r="AA137" i="5"/>
  <c r="AC137" i="5" s="1"/>
  <c r="V137" i="5"/>
  <c r="J137" i="5"/>
  <c r="L137" i="5" s="1"/>
  <c r="M137" i="5" s="1"/>
  <c r="E137" i="5"/>
  <c r="AA136" i="5"/>
  <c r="AC136" i="5" s="1"/>
  <c r="AD136" i="5" s="1"/>
  <c r="V136" i="5"/>
  <c r="L136" i="5"/>
  <c r="M136" i="5" s="1"/>
  <c r="J136" i="5"/>
  <c r="E136" i="5"/>
  <c r="AD135" i="5"/>
  <c r="AA135" i="5"/>
  <c r="AC135" i="5" s="1"/>
  <c r="V135" i="5"/>
  <c r="AF135" i="5" s="1"/>
  <c r="AG135" i="5" s="1"/>
  <c r="J135" i="5"/>
  <c r="L135" i="5" s="1"/>
  <c r="M135" i="5" s="1"/>
  <c r="E135" i="5"/>
  <c r="AA134" i="5"/>
  <c r="AC134" i="5" s="1"/>
  <c r="AD134" i="5" s="1"/>
  <c r="V134" i="5"/>
  <c r="L134" i="5"/>
  <c r="M134" i="5" s="1"/>
  <c r="J134" i="5"/>
  <c r="E134" i="5"/>
  <c r="AA133" i="5"/>
  <c r="AC133" i="5" s="1"/>
  <c r="AD133" i="5" s="1"/>
  <c r="V133" i="5"/>
  <c r="J133" i="5"/>
  <c r="L133" i="5" s="1"/>
  <c r="M133" i="5" s="1"/>
  <c r="E133" i="5"/>
  <c r="AA132" i="5"/>
  <c r="V132" i="5"/>
  <c r="J132" i="5"/>
  <c r="E132" i="5"/>
  <c r="O132" i="5" s="1"/>
  <c r="P132" i="5" s="1"/>
  <c r="AG131" i="5"/>
  <c r="AA131" i="5"/>
  <c r="V131" i="5"/>
  <c r="P131" i="5"/>
  <c r="J131" i="5"/>
  <c r="E131" i="5"/>
  <c r="AA130" i="5"/>
  <c r="AC130" i="5" s="1"/>
  <c r="AD130" i="5" s="1"/>
  <c r="V130" i="5"/>
  <c r="L130" i="5"/>
  <c r="M130" i="5" s="1"/>
  <c r="J130" i="5"/>
  <c r="E130" i="5"/>
  <c r="AA129" i="5"/>
  <c r="AC129" i="5" s="1"/>
  <c r="AD129" i="5" s="1"/>
  <c r="V129" i="5"/>
  <c r="J129" i="5"/>
  <c r="L129" i="5" s="1"/>
  <c r="M129" i="5" s="1"/>
  <c r="E129" i="5"/>
  <c r="AA128" i="5"/>
  <c r="AC128" i="5" s="1"/>
  <c r="AD128" i="5" s="1"/>
  <c r="V128" i="5"/>
  <c r="J128" i="5"/>
  <c r="L128" i="5" s="1"/>
  <c r="M128" i="5" s="1"/>
  <c r="E128" i="5"/>
  <c r="AD127" i="5"/>
  <c r="AA127" i="5"/>
  <c r="AC127" i="5" s="1"/>
  <c r="V127" i="5"/>
  <c r="L127" i="5"/>
  <c r="M127" i="5" s="1"/>
  <c r="J127" i="5"/>
  <c r="E127" i="5"/>
  <c r="AC126" i="5"/>
  <c r="AD126" i="5" s="1"/>
  <c r="AA126" i="5"/>
  <c r="V126" i="5"/>
  <c r="AF126" i="5" s="1"/>
  <c r="AG126" i="5" s="1"/>
  <c r="J126" i="5"/>
  <c r="L126" i="5" s="1"/>
  <c r="M126" i="5" s="1"/>
  <c r="E126" i="5"/>
  <c r="AC125" i="5"/>
  <c r="AD125" i="5" s="1"/>
  <c r="AA125" i="5"/>
  <c r="V125" i="5"/>
  <c r="J125" i="5"/>
  <c r="L125" i="5" s="1"/>
  <c r="M125" i="5" s="1"/>
  <c r="E125" i="5"/>
  <c r="AC124" i="5"/>
  <c r="AD124" i="5" s="1"/>
  <c r="AA124" i="5"/>
  <c r="V124" i="5"/>
  <c r="J124" i="5"/>
  <c r="L124" i="5" s="1"/>
  <c r="M124" i="5" s="1"/>
  <c r="E124" i="5"/>
  <c r="AF123" i="5"/>
  <c r="AG123" i="5" s="1"/>
  <c r="AA123" i="5"/>
  <c r="J123" i="5"/>
  <c r="V122" i="5"/>
  <c r="AD121" i="5"/>
  <c r="AA121" i="5"/>
  <c r="V121" i="5"/>
  <c r="AD120" i="5"/>
  <c r="AA120" i="5"/>
  <c r="AC120" i="5" s="1"/>
  <c r="V120" i="5"/>
  <c r="AC119" i="5"/>
  <c r="AD119" i="5" s="1"/>
  <c r="AA119" i="5"/>
  <c r="V119" i="5"/>
  <c r="AC118" i="5"/>
  <c r="AD118" i="5" s="1"/>
  <c r="AA118" i="5"/>
  <c r="V118" i="5"/>
  <c r="AF118" i="5" s="1"/>
  <c r="AG118" i="5" s="1"/>
  <c r="AC117" i="5"/>
  <c r="AD117" i="5" s="1"/>
  <c r="AA117" i="5"/>
  <c r="V117" i="5"/>
  <c r="AF117" i="5" s="1"/>
  <c r="AG117" i="5" s="1"/>
  <c r="J117" i="5"/>
  <c r="E117" i="5"/>
  <c r="AA116" i="5"/>
  <c r="AC116" i="5" s="1"/>
  <c r="AD116" i="5" s="1"/>
  <c r="V116" i="5"/>
  <c r="M116" i="5"/>
  <c r="J116" i="5"/>
  <c r="E116" i="5"/>
  <c r="AC115" i="5"/>
  <c r="AD115" i="5" s="1"/>
  <c r="AA115" i="5"/>
  <c r="V115" i="5"/>
  <c r="L115" i="5"/>
  <c r="M115" i="5" s="1"/>
  <c r="J115" i="5"/>
  <c r="E115" i="5"/>
  <c r="O115" i="5" s="1"/>
  <c r="P115" i="5" s="1"/>
  <c r="AC114" i="5"/>
  <c r="AD114" i="5" s="1"/>
  <c r="AA114" i="5"/>
  <c r="V114" i="5"/>
  <c r="AF114" i="5" s="1"/>
  <c r="AG114" i="5" s="1"/>
  <c r="J114" i="5"/>
  <c r="L114" i="5" s="1"/>
  <c r="M114" i="5" s="1"/>
  <c r="E114" i="5"/>
  <c r="AC113" i="5"/>
  <c r="AD113" i="5" s="1"/>
  <c r="AA113" i="5"/>
  <c r="V113" i="5"/>
  <c r="AF113" i="5" s="1"/>
  <c r="AG113" i="5" s="1"/>
  <c r="J113" i="5"/>
  <c r="L113" i="5" s="1"/>
  <c r="M113" i="5" s="1"/>
  <c r="E113" i="5"/>
  <c r="AC112" i="5"/>
  <c r="AD112" i="5" s="1"/>
  <c r="AA112" i="5"/>
  <c r="V112" i="5"/>
  <c r="J112" i="5"/>
  <c r="L112" i="5" s="1"/>
  <c r="M112" i="5" s="1"/>
  <c r="E112" i="5"/>
  <c r="AD111" i="5"/>
  <c r="AA111" i="5"/>
  <c r="AC111" i="5" s="1"/>
  <c r="V111" i="5"/>
  <c r="J111" i="5"/>
  <c r="L111" i="5" s="1"/>
  <c r="M111" i="5" s="1"/>
  <c r="E111" i="5"/>
  <c r="AD110" i="5"/>
  <c r="AA110" i="5"/>
  <c r="AC110" i="5" s="1"/>
  <c r="V110" i="5"/>
  <c r="J110" i="5"/>
  <c r="L110" i="5" s="1"/>
  <c r="M110" i="5" s="1"/>
  <c r="E110" i="5"/>
  <c r="AA109" i="5"/>
  <c r="AC109" i="5" s="1"/>
  <c r="AD109" i="5" s="1"/>
  <c r="V109" i="5"/>
  <c r="J109" i="5"/>
  <c r="L109" i="5" s="1"/>
  <c r="M109" i="5" s="1"/>
  <c r="E109" i="5"/>
  <c r="AD108" i="5"/>
  <c r="AA108" i="5"/>
  <c r="AC108" i="5" s="1"/>
  <c r="V108" i="5"/>
  <c r="L108" i="5"/>
  <c r="M108" i="5" s="1"/>
  <c r="J108" i="5"/>
  <c r="E108" i="5"/>
  <c r="AC107" i="5"/>
  <c r="AD107" i="5" s="1"/>
  <c r="AA107" i="5"/>
  <c r="V107" i="5"/>
  <c r="AF107" i="5" s="1"/>
  <c r="AG107" i="5" s="1"/>
  <c r="L107" i="5"/>
  <c r="M107" i="5" s="1"/>
  <c r="J107" i="5"/>
  <c r="E107" i="5"/>
  <c r="O107" i="5" s="1"/>
  <c r="P107" i="5" s="1"/>
  <c r="AC106" i="5"/>
  <c r="AD106" i="5" s="1"/>
  <c r="AA106" i="5"/>
  <c r="V106" i="5"/>
  <c r="J106" i="5"/>
  <c r="L106" i="5" s="1"/>
  <c r="M106" i="5" s="1"/>
  <c r="E106" i="5"/>
  <c r="AC105" i="5"/>
  <c r="AD105" i="5" s="1"/>
  <c r="AA105" i="5"/>
  <c r="V105" i="5"/>
  <c r="AF105" i="5" s="1"/>
  <c r="AG105" i="5" s="1"/>
  <c r="J105" i="5"/>
  <c r="L105" i="5" s="1"/>
  <c r="M105" i="5" s="1"/>
  <c r="E105" i="5"/>
  <c r="AC104" i="5"/>
  <c r="AD104" i="5" s="1"/>
  <c r="AA104" i="5"/>
  <c r="V104" i="5"/>
  <c r="AF104" i="5" s="1"/>
  <c r="AG104" i="5" s="1"/>
  <c r="J104" i="5"/>
  <c r="L104" i="5" s="1"/>
  <c r="M104" i="5" s="1"/>
  <c r="E104" i="5"/>
  <c r="AA103" i="5"/>
  <c r="AC103" i="5" s="1"/>
  <c r="AD103" i="5" s="1"/>
  <c r="V103" i="5"/>
  <c r="J103" i="5"/>
  <c r="L103" i="5" s="1"/>
  <c r="M103" i="5" s="1"/>
  <c r="E103" i="5"/>
  <c r="AA102" i="5"/>
  <c r="AC102" i="5" s="1"/>
  <c r="AD102" i="5" s="1"/>
  <c r="V102" i="5"/>
  <c r="J102" i="5"/>
  <c r="L102" i="5" s="1"/>
  <c r="M102" i="5" s="1"/>
  <c r="E102" i="5"/>
  <c r="AD101" i="5"/>
  <c r="AA101" i="5"/>
  <c r="AC101" i="5" s="1"/>
  <c r="V101" i="5"/>
  <c r="J101" i="5"/>
  <c r="L101" i="5" s="1"/>
  <c r="M101" i="5" s="1"/>
  <c r="E101" i="5"/>
  <c r="AA100" i="5"/>
  <c r="AC100" i="5" s="1"/>
  <c r="AD100" i="5" s="1"/>
  <c r="V100" i="5"/>
  <c r="L100" i="5"/>
  <c r="M100" i="5" s="1"/>
  <c r="J100" i="5"/>
  <c r="E100" i="5"/>
  <c r="AC99" i="5"/>
  <c r="AD99" i="5" s="1"/>
  <c r="AA99" i="5"/>
  <c r="V99" i="5"/>
  <c r="AF99" i="5" s="1"/>
  <c r="AG99" i="5" s="1"/>
  <c r="J99" i="5"/>
  <c r="L99" i="5" s="1"/>
  <c r="M99" i="5" s="1"/>
  <c r="E99" i="5"/>
  <c r="O99" i="5" s="1"/>
  <c r="P99" i="5" s="1"/>
  <c r="AA98" i="5"/>
  <c r="AC98" i="5" s="1"/>
  <c r="AD98" i="5" s="1"/>
  <c r="V98" i="5"/>
  <c r="L98" i="5"/>
  <c r="M98" i="5" s="1"/>
  <c r="O98" i="5" s="1"/>
  <c r="P98" i="5" s="1"/>
  <c r="J98" i="5"/>
  <c r="E98" i="5"/>
  <c r="AC97" i="5"/>
  <c r="AD97" i="5" s="1"/>
  <c r="AA97" i="5"/>
  <c r="V97" i="5"/>
  <c r="J97" i="5"/>
  <c r="L97" i="5" s="1"/>
  <c r="M97" i="5" s="1"/>
  <c r="E97" i="5"/>
  <c r="O97" i="5" s="1"/>
  <c r="P97" i="5" s="1"/>
  <c r="AA96" i="5"/>
  <c r="AC96" i="5" s="1"/>
  <c r="AD96" i="5" s="1"/>
  <c r="V96" i="5"/>
  <c r="L96" i="5"/>
  <c r="M96" i="5" s="1"/>
  <c r="J96" i="5"/>
  <c r="E96" i="5"/>
  <c r="AC95" i="5"/>
  <c r="AD95" i="5" s="1"/>
  <c r="AA95" i="5"/>
  <c r="V95" i="5"/>
  <c r="AF95" i="5" s="1"/>
  <c r="AG95" i="5" s="1"/>
  <c r="J95" i="5"/>
  <c r="L95" i="5" s="1"/>
  <c r="M95" i="5" s="1"/>
  <c r="E95" i="5"/>
  <c r="O95" i="5" s="1"/>
  <c r="P95" i="5" s="1"/>
  <c r="AA94" i="5"/>
  <c r="AC94" i="5" s="1"/>
  <c r="AD94" i="5" s="1"/>
  <c r="V94" i="5"/>
  <c r="L94" i="5"/>
  <c r="M94" i="5" s="1"/>
  <c r="O94" i="5" s="1"/>
  <c r="P94" i="5" s="1"/>
  <c r="J94" i="5"/>
  <c r="E94" i="5"/>
  <c r="AC93" i="5"/>
  <c r="AD93" i="5" s="1"/>
  <c r="AA93" i="5"/>
  <c r="V93" i="5"/>
  <c r="J93" i="5"/>
  <c r="L93" i="5" s="1"/>
  <c r="M93" i="5" s="1"/>
  <c r="E93" i="5"/>
  <c r="O93" i="5" s="1"/>
  <c r="P93" i="5" s="1"/>
  <c r="AA92" i="5"/>
  <c r="V92" i="5"/>
  <c r="AF92" i="5" s="1"/>
  <c r="AG92" i="5" s="1"/>
  <c r="J92" i="5"/>
  <c r="E92" i="5"/>
  <c r="O92" i="5" s="1"/>
  <c r="P92" i="5" s="1"/>
  <c r="AF91" i="5"/>
  <c r="AG91" i="5" s="1"/>
  <c r="AA91" i="5"/>
  <c r="V91" i="5"/>
  <c r="AA90" i="5"/>
  <c r="AC90" i="5" s="1"/>
  <c r="AD90" i="5" s="1"/>
  <c r="AF90" i="5" s="1"/>
  <c r="AG90" i="5" s="1"/>
  <c r="V90" i="5"/>
  <c r="AA89" i="5"/>
  <c r="AC89" i="5" s="1"/>
  <c r="AD89" i="5" s="1"/>
  <c r="V89" i="5"/>
  <c r="M89" i="5"/>
  <c r="J89" i="5"/>
  <c r="E89" i="5"/>
  <c r="AA88" i="5"/>
  <c r="AC88" i="5" s="1"/>
  <c r="AD88" i="5" s="1"/>
  <c r="V88" i="5"/>
  <c r="J88" i="5"/>
  <c r="L88" i="5" s="1"/>
  <c r="M88" i="5" s="1"/>
  <c r="O88" i="5" s="1"/>
  <c r="P88" i="5" s="1"/>
  <c r="E88" i="5"/>
  <c r="AA87" i="5"/>
  <c r="AC87" i="5" s="1"/>
  <c r="AD87" i="5" s="1"/>
  <c r="V87" i="5"/>
  <c r="J87" i="5"/>
  <c r="L87" i="5" s="1"/>
  <c r="M87" i="5" s="1"/>
  <c r="E87" i="5"/>
  <c r="AA86" i="5"/>
  <c r="AC86" i="5" s="1"/>
  <c r="AD86" i="5" s="1"/>
  <c r="V86" i="5"/>
  <c r="M86" i="5"/>
  <c r="J86" i="5"/>
  <c r="L86" i="5" s="1"/>
  <c r="E86" i="5"/>
  <c r="AC85" i="5"/>
  <c r="AD85" i="5" s="1"/>
  <c r="AA85" i="5"/>
  <c r="V85" i="5"/>
  <c r="J85" i="5"/>
  <c r="L85" i="5" s="1"/>
  <c r="M85" i="5" s="1"/>
  <c r="E85" i="5"/>
  <c r="AA84" i="5"/>
  <c r="AC84" i="5" s="1"/>
  <c r="AD84" i="5" s="1"/>
  <c r="V84" i="5"/>
  <c r="J84" i="5"/>
  <c r="L84" i="5" s="1"/>
  <c r="M84" i="5" s="1"/>
  <c r="O84" i="5" s="1"/>
  <c r="P84" i="5" s="1"/>
  <c r="E84" i="5"/>
  <c r="AD83" i="5"/>
  <c r="AA83" i="5"/>
  <c r="AC83" i="5" s="1"/>
  <c r="V83" i="5"/>
  <c r="J83" i="5"/>
  <c r="L83" i="5" s="1"/>
  <c r="M83" i="5" s="1"/>
  <c r="E83" i="5"/>
  <c r="AA82" i="5"/>
  <c r="AC82" i="5" s="1"/>
  <c r="AD82" i="5" s="1"/>
  <c r="V82" i="5"/>
  <c r="M82" i="5"/>
  <c r="J82" i="5"/>
  <c r="L82" i="5" s="1"/>
  <c r="E82" i="5"/>
  <c r="AC81" i="5"/>
  <c r="AD81" i="5" s="1"/>
  <c r="AA81" i="5"/>
  <c r="V81" i="5"/>
  <c r="J81" i="5"/>
  <c r="L81" i="5" s="1"/>
  <c r="M81" i="5" s="1"/>
  <c r="E81" i="5"/>
  <c r="O81" i="5" s="1"/>
  <c r="P81" i="5" s="1"/>
  <c r="AA80" i="5"/>
  <c r="AC80" i="5" s="1"/>
  <c r="AD80" i="5" s="1"/>
  <c r="V80" i="5"/>
  <c r="J80" i="5"/>
  <c r="L80" i="5" s="1"/>
  <c r="M80" i="5" s="1"/>
  <c r="O80" i="5" s="1"/>
  <c r="P80" i="5" s="1"/>
  <c r="E80" i="5"/>
  <c r="AA79" i="5"/>
  <c r="AC79" i="5" s="1"/>
  <c r="AD79" i="5" s="1"/>
  <c r="V79" i="5"/>
  <c r="J79" i="5"/>
  <c r="L79" i="5" s="1"/>
  <c r="M79" i="5" s="1"/>
  <c r="E79" i="5"/>
  <c r="AA78" i="5"/>
  <c r="AC78" i="5" s="1"/>
  <c r="AD78" i="5" s="1"/>
  <c r="V78" i="5"/>
  <c r="M78" i="5"/>
  <c r="O78" i="5" s="1"/>
  <c r="P78" i="5" s="1"/>
  <c r="J78" i="5"/>
  <c r="L78" i="5" s="1"/>
  <c r="E78" i="5"/>
  <c r="AC77" i="5"/>
  <c r="AD77" i="5" s="1"/>
  <c r="AA77" i="5"/>
  <c r="V77" i="5"/>
  <c r="J77" i="5"/>
  <c r="L77" i="5" s="1"/>
  <c r="M77" i="5" s="1"/>
  <c r="E77" i="5"/>
  <c r="AA76" i="5"/>
  <c r="AC76" i="5" s="1"/>
  <c r="AD76" i="5" s="1"/>
  <c r="V76" i="5"/>
  <c r="J76" i="5"/>
  <c r="L76" i="5" s="1"/>
  <c r="M76" i="5" s="1"/>
  <c r="O76" i="5" s="1"/>
  <c r="P76" i="5" s="1"/>
  <c r="E76" i="5"/>
  <c r="AA75" i="5"/>
  <c r="V75" i="5"/>
  <c r="J75" i="5"/>
  <c r="E75" i="5"/>
  <c r="O75" i="5" s="1"/>
  <c r="P75" i="5" s="1"/>
  <c r="AG74" i="5"/>
  <c r="AA74" i="5"/>
  <c r="V74" i="5"/>
  <c r="P74" i="5"/>
  <c r="J74" i="5"/>
  <c r="E74" i="5"/>
  <c r="AC73" i="5"/>
  <c r="AD73" i="5" s="1"/>
  <c r="AA73" i="5"/>
  <c r="V73" i="5"/>
  <c r="J73" i="5"/>
  <c r="L73" i="5" s="1"/>
  <c r="M73" i="5" s="1"/>
  <c r="E73" i="5"/>
  <c r="AD72" i="5"/>
  <c r="AC72" i="5"/>
  <c r="AA72" i="5"/>
  <c r="V72" i="5"/>
  <c r="J72" i="5"/>
  <c r="L72" i="5" s="1"/>
  <c r="M72" i="5" s="1"/>
  <c r="E72" i="5"/>
  <c r="AC71" i="5"/>
  <c r="AD71" i="5" s="1"/>
  <c r="AA71" i="5"/>
  <c r="V71" i="5"/>
  <c r="AF71" i="5" s="1"/>
  <c r="AG71" i="5" s="1"/>
  <c r="J71" i="5"/>
  <c r="L71" i="5" s="1"/>
  <c r="M71" i="5" s="1"/>
  <c r="E71" i="5"/>
  <c r="AC70" i="5"/>
  <c r="AD70" i="5" s="1"/>
  <c r="AA70" i="5"/>
  <c r="V70" i="5"/>
  <c r="J70" i="5"/>
  <c r="L70" i="5" s="1"/>
  <c r="M70" i="5" s="1"/>
  <c r="E70" i="5"/>
  <c r="O70" i="5" s="1"/>
  <c r="P70" i="5" s="1"/>
  <c r="AC69" i="5"/>
  <c r="AD69" i="5" s="1"/>
  <c r="AA69" i="5"/>
  <c r="V69" i="5"/>
  <c r="J69" i="5"/>
  <c r="L69" i="5" s="1"/>
  <c r="M69" i="5" s="1"/>
  <c r="E69" i="5"/>
  <c r="AC68" i="5"/>
  <c r="AD68" i="5" s="1"/>
  <c r="AA68" i="5"/>
  <c r="V68" i="5"/>
  <c r="J68" i="5"/>
  <c r="L68" i="5" s="1"/>
  <c r="M68" i="5" s="1"/>
  <c r="E68" i="5"/>
  <c r="O68" i="5" s="1"/>
  <c r="P68" i="5" s="1"/>
  <c r="AC67" i="5"/>
  <c r="AD67" i="5" s="1"/>
  <c r="AA67" i="5"/>
  <c r="V67" i="5"/>
  <c r="J67" i="5"/>
  <c r="L67" i="5" s="1"/>
  <c r="M67" i="5" s="1"/>
  <c r="E67" i="5"/>
  <c r="AF66" i="5"/>
  <c r="AG66" i="5" s="1"/>
  <c r="AA66" i="5"/>
  <c r="O66" i="5"/>
  <c r="P66" i="5" s="1"/>
  <c r="J66" i="5"/>
  <c r="AD65" i="5"/>
  <c r="V65" i="5"/>
  <c r="AD64" i="5"/>
  <c r="AA64" i="5"/>
  <c r="V64" i="5"/>
  <c r="AF63" i="5"/>
  <c r="AG63" i="5" s="1"/>
  <c r="AA63" i="5"/>
  <c r="AC63" i="5" s="1"/>
  <c r="AD63" i="5" s="1"/>
  <c r="V63" i="5"/>
  <c r="AA62" i="5"/>
  <c r="AC62" i="5" s="1"/>
  <c r="AD62" i="5" s="1"/>
  <c r="V62" i="5"/>
  <c r="AA61" i="5"/>
  <c r="AC61" i="5" s="1"/>
  <c r="AD61" i="5" s="1"/>
  <c r="V61" i="5"/>
  <c r="AF61" i="5" s="1"/>
  <c r="AG61" i="5" s="1"/>
  <c r="AA60" i="5"/>
  <c r="AC60" i="5" s="1"/>
  <c r="AD60" i="5" s="1"/>
  <c r="V60" i="5"/>
  <c r="O60" i="5"/>
  <c r="P60" i="5" s="1"/>
  <c r="M60" i="5"/>
  <c r="J60" i="5"/>
  <c r="E60" i="5"/>
  <c r="AA59" i="5"/>
  <c r="AC59" i="5" s="1"/>
  <c r="AD59" i="5" s="1"/>
  <c r="V59" i="5"/>
  <c r="O59" i="5"/>
  <c r="P59" i="5" s="1"/>
  <c r="M59" i="5"/>
  <c r="J59" i="5"/>
  <c r="E59" i="5"/>
  <c r="AA58" i="5"/>
  <c r="AC58" i="5" s="1"/>
  <c r="AD58" i="5" s="1"/>
  <c r="V58" i="5"/>
  <c r="J58" i="5"/>
  <c r="L58" i="5" s="1"/>
  <c r="M58" i="5" s="1"/>
  <c r="E58" i="5"/>
  <c r="AA57" i="5"/>
  <c r="AC57" i="5" s="1"/>
  <c r="AD57" i="5" s="1"/>
  <c r="V57" i="5"/>
  <c r="J57" i="5"/>
  <c r="L57" i="5" s="1"/>
  <c r="M57" i="5" s="1"/>
  <c r="E57" i="5"/>
  <c r="AA56" i="5"/>
  <c r="AC56" i="5" s="1"/>
  <c r="AD56" i="5" s="1"/>
  <c r="V56" i="5"/>
  <c r="J56" i="5"/>
  <c r="L56" i="5" s="1"/>
  <c r="M56" i="5" s="1"/>
  <c r="E56" i="5"/>
  <c r="AA55" i="5"/>
  <c r="AC55" i="5" s="1"/>
  <c r="AD55" i="5" s="1"/>
  <c r="V55" i="5"/>
  <c r="J55" i="5"/>
  <c r="L55" i="5" s="1"/>
  <c r="M55" i="5" s="1"/>
  <c r="E55" i="5"/>
  <c r="AA54" i="5"/>
  <c r="AC54" i="5" s="1"/>
  <c r="AD54" i="5" s="1"/>
  <c r="V54" i="5"/>
  <c r="J54" i="5"/>
  <c r="L54" i="5" s="1"/>
  <c r="M54" i="5" s="1"/>
  <c r="E54" i="5"/>
  <c r="AA53" i="5"/>
  <c r="AC53" i="5" s="1"/>
  <c r="AD53" i="5" s="1"/>
  <c r="V53" i="5"/>
  <c r="J53" i="5"/>
  <c r="L53" i="5" s="1"/>
  <c r="M53" i="5" s="1"/>
  <c r="E53" i="5"/>
  <c r="AA52" i="5"/>
  <c r="AC52" i="5" s="1"/>
  <c r="AD52" i="5" s="1"/>
  <c r="V52" i="5"/>
  <c r="J52" i="5"/>
  <c r="L52" i="5" s="1"/>
  <c r="M52" i="5" s="1"/>
  <c r="E52" i="5"/>
  <c r="AA51" i="5"/>
  <c r="AC51" i="5" s="1"/>
  <c r="AD51" i="5" s="1"/>
  <c r="V51" i="5"/>
  <c r="J51" i="5"/>
  <c r="L51" i="5" s="1"/>
  <c r="M51" i="5" s="1"/>
  <c r="E51" i="5"/>
  <c r="AA50" i="5"/>
  <c r="AC50" i="5" s="1"/>
  <c r="AD50" i="5" s="1"/>
  <c r="V50" i="5"/>
  <c r="J50" i="5"/>
  <c r="L50" i="5" s="1"/>
  <c r="M50" i="5" s="1"/>
  <c r="E50" i="5"/>
  <c r="AA49" i="5"/>
  <c r="AC49" i="5" s="1"/>
  <c r="AD49" i="5" s="1"/>
  <c r="V49" i="5"/>
  <c r="J49" i="5"/>
  <c r="L49" i="5" s="1"/>
  <c r="M49" i="5" s="1"/>
  <c r="E49" i="5"/>
  <c r="AA48" i="5"/>
  <c r="AC48" i="5" s="1"/>
  <c r="AD48" i="5" s="1"/>
  <c r="V48" i="5"/>
  <c r="J48" i="5"/>
  <c r="L48" i="5" s="1"/>
  <c r="M48" i="5" s="1"/>
  <c r="E48" i="5"/>
  <c r="AA47" i="5"/>
  <c r="AC47" i="5" s="1"/>
  <c r="AD47" i="5" s="1"/>
  <c r="V47" i="5"/>
  <c r="L47" i="5"/>
  <c r="M47" i="5" s="1"/>
  <c r="J47" i="5"/>
  <c r="E47" i="5"/>
  <c r="AD46" i="5"/>
  <c r="AA46" i="5"/>
  <c r="AC46" i="5" s="1"/>
  <c r="V46" i="5"/>
  <c r="AF46" i="5" s="1"/>
  <c r="AG46" i="5" s="1"/>
  <c r="J46" i="5"/>
  <c r="L46" i="5" s="1"/>
  <c r="M46" i="5" s="1"/>
  <c r="E46" i="5"/>
  <c r="AA45" i="5"/>
  <c r="AC45" i="5" s="1"/>
  <c r="AD45" i="5" s="1"/>
  <c r="V45" i="5"/>
  <c r="AF45" i="5" s="1"/>
  <c r="AG45" i="5" s="1"/>
  <c r="J45" i="5"/>
  <c r="L45" i="5" s="1"/>
  <c r="M45" i="5" s="1"/>
  <c r="E45" i="5"/>
  <c r="AA44" i="5"/>
  <c r="AC44" i="5" s="1"/>
  <c r="AD44" i="5" s="1"/>
  <c r="AF44" i="5" s="1"/>
  <c r="AG44" i="5" s="1"/>
  <c r="V44" i="5"/>
  <c r="J44" i="5"/>
  <c r="L44" i="5" s="1"/>
  <c r="M44" i="5" s="1"/>
  <c r="E44" i="5"/>
  <c r="AA43" i="5"/>
  <c r="AC43" i="5" s="1"/>
  <c r="AD43" i="5" s="1"/>
  <c r="V43" i="5"/>
  <c r="L43" i="5"/>
  <c r="M43" i="5" s="1"/>
  <c r="J43" i="5"/>
  <c r="E43" i="5"/>
  <c r="AD42" i="5"/>
  <c r="AA42" i="5"/>
  <c r="AC42" i="5" s="1"/>
  <c r="V42" i="5"/>
  <c r="AF42" i="5" s="1"/>
  <c r="AG42" i="5" s="1"/>
  <c r="J42" i="5"/>
  <c r="L42" i="5" s="1"/>
  <c r="M42" i="5" s="1"/>
  <c r="E42" i="5"/>
  <c r="AA41" i="5"/>
  <c r="AC41" i="5" s="1"/>
  <c r="AD41" i="5" s="1"/>
  <c r="V41" i="5"/>
  <c r="AF41" i="5" s="1"/>
  <c r="AG41" i="5" s="1"/>
  <c r="J41" i="5"/>
  <c r="L41" i="5" s="1"/>
  <c r="M41" i="5" s="1"/>
  <c r="E41" i="5"/>
  <c r="AA40" i="5"/>
  <c r="AC40" i="5" s="1"/>
  <c r="AD40" i="5" s="1"/>
  <c r="AF40" i="5" s="1"/>
  <c r="AG40" i="5" s="1"/>
  <c r="V40" i="5"/>
  <c r="J40" i="5"/>
  <c r="L40" i="5" s="1"/>
  <c r="M40" i="5" s="1"/>
  <c r="E40" i="5"/>
  <c r="AA39" i="5"/>
  <c r="AC39" i="5" s="1"/>
  <c r="AD39" i="5" s="1"/>
  <c r="V39" i="5"/>
  <c r="L39" i="5"/>
  <c r="M39" i="5" s="1"/>
  <c r="J39" i="5"/>
  <c r="E39" i="5"/>
  <c r="AD38" i="5"/>
  <c r="AA38" i="5"/>
  <c r="AC38" i="5" s="1"/>
  <c r="V38" i="5"/>
  <c r="AF38" i="5" s="1"/>
  <c r="AG38" i="5" s="1"/>
  <c r="J38" i="5"/>
  <c r="L38" i="5" s="1"/>
  <c r="M38" i="5" s="1"/>
  <c r="E38" i="5"/>
  <c r="AA37" i="5"/>
  <c r="AC37" i="5" s="1"/>
  <c r="AD37" i="5" s="1"/>
  <c r="V37" i="5"/>
  <c r="AF37" i="5" s="1"/>
  <c r="AG37" i="5" s="1"/>
  <c r="J37" i="5"/>
  <c r="L37" i="5" s="1"/>
  <c r="M37" i="5" s="1"/>
  <c r="E37" i="5"/>
  <c r="AA36" i="5"/>
  <c r="AC36" i="5" s="1"/>
  <c r="AD36" i="5" s="1"/>
  <c r="AF36" i="5" s="1"/>
  <c r="AG36" i="5" s="1"/>
  <c r="V36" i="5"/>
  <c r="J36" i="5"/>
  <c r="L36" i="5" s="1"/>
  <c r="M36" i="5" s="1"/>
  <c r="E36" i="5"/>
  <c r="AD35" i="5"/>
  <c r="AA35" i="5"/>
  <c r="V35" i="5"/>
  <c r="AF35" i="5" s="1"/>
  <c r="AG35" i="5" s="1"/>
  <c r="M35" i="5"/>
  <c r="J35" i="5"/>
  <c r="E35" i="5"/>
  <c r="O35" i="5" s="1"/>
  <c r="P35" i="5" s="1"/>
  <c r="AA34" i="5"/>
  <c r="V34" i="5"/>
  <c r="AF34" i="5" s="1"/>
  <c r="AG34" i="5" s="1"/>
  <c r="AC33" i="5"/>
  <c r="AD33" i="5" s="1"/>
  <c r="AA33" i="5"/>
  <c r="V33" i="5"/>
  <c r="AD32" i="5"/>
  <c r="AA32" i="5"/>
  <c r="AC32" i="5" s="1"/>
  <c r="V32" i="5"/>
  <c r="AF32" i="5" s="1"/>
  <c r="AG32" i="5" s="1"/>
  <c r="M32" i="5"/>
  <c r="J32" i="5"/>
  <c r="E32" i="5"/>
  <c r="AC31" i="5"/>
  <c r="AD31" i="5" s="1"/>
  <c r="AA31" i="5"/>
  <c r="V31" i="5"/>
  <c r="J31" i="5"/>
  <c r="L31" i="5" s="1"/>
  <c r="M31" i="5" s="1"/>
  <c r="E31" i="5"/>
  <c r="O31" i="5" s="1"/>
  <c r="P31" i="5" s="1"/>
  <c r="AA30" i="5"/>
  <c r="AC30" i="5" s="1"/>
  <c r="AD30" i="5" s="1"/>
  <c r="V30" i="5"/>
  <c r="J30" i="5"/>
  <c r="L30" i="5" s="1"/>
  <c r="M30" i="5" s="1"/>
  <c r="O30" i="5" s="1"/>
  <c r="P30" i="5" s="1"/>
  <c r="E30" i="5"/>
  <c r="AA29" i="5"/>
  <c r="AC29" i="5" s="1"/>
  <c r="AD29" i="5" s="1"/>
  <c r="V29" i="5"/>
  <c r="J29" i="5"/>
  <c r="L29" i="5" s="1"/>
  <c r="M29" i="5" s="1"/>
  <c r="E29" i="5"/>
  <c r="AC28" i="5"/>
  <c r="AD28" i="5" s="1"/>
  <c r="AA28" i="5"/>
  <c r="V28" i="5"/>
  <c r="L28" i="5"/>
  <c r="M28" i="5" s="1"/>
  <c r="J28" i="5"/>
  <c r="E28" i="5"/>
  <c r="O28" i="5" s="1"/>
  <c r="P28" i="5" s="1"/>
  <c r="AC27" i="5"/>
  <c r="AD27" i="5" s="1"/>
  <c r="AA27" i="5"/>
  <c r="V27" i="5"/>
  <c r="J27" i="5"/>
  <c r="L27" i="5" s="1"/>
  <c r="M27" i="5" s="1"/>
  <c r="E27" i="5"/>
  <c r="O27" i="5" s="1"/>
  <c r="P27" i="5" s="1"/>
  <c r="AA26" i="5"/>
  <c r="AC26" i="5" s="1"/>
  <c r="AD26" i="5" s="1"/>
  <c r="V26" i="5"/>
  <c r="J26" i="5"/>
  <c r="L26" i="5" s="1"/>
  <c r="M26" i="5" s="1"/>
  <c r="O26" i="5" s="1"/>
  <c r="P26" i="5" s="1"/>
  <c r="E26" i="5"/>
  <c r="AA25" i="5"/>
  <c r="AC25" i="5" s="1"/>
  <c r="AD25" i="5" s="1"/>
  <c r="V25" i="5"/>
  <c r="J25" i="5"/>
  <c r="L25" i="5" s="1"/>
  <c r="M25" i="5" s="1"/>
  <c r="E25" i="5"/>
  <c r="AC24" i="5"/>
  <c r="AD24" i="5" s="1"/>
  <c r="AA24" i="5"/>
  <c r="V24" i="5"/>
  <c r="L24" i="5"/>
  <c r="M24" i="5" s="1"/>
  <c r="J24" i="5"/>
  <c r="E24" i="5"/>
  <c r="O24" i="5" s="1"/>
  <c r="P24" i="5" s="1"/>
  <c r="AC23" i="5"/>
  <c r="AD23" i="5" s="1"/>
  <c r="AA23" i="5"/>
  <c r="V23" i="5"/>
  <c r="J23" i="5"/>
  <c r="L23" i="5" s="1"/>
  <c r="M23" i="5" s="1"/>
  <c r="E23" i="5"/>
  <c r="O23" i="5" s="1"/>
  <c r="P23" i="5" s="1"/>
  <c r="AA22" i="5"/>
  <c r="AC22" i="5" s="1"/>
  <c r="AD22" i="5" s="1"/>
  <c r="V22" i="5"/>
  <c r="J22" i="5"/>
  <c r="L22" i="5" s="1"/>
  <c r="M22" i="5" s="1"/>
  <c r="O22" i="5" s="1"/>
  <c r="P22" i="5" s="1"/>
  <c r="E22" i="5"/>
  <c r="AA21" i="5"/>
  <c r="AC21" i="5" s="1"/>
  <c r="AD21" i="5" s="1"/>
  <c r="V21" i="5"/>
  <c r="J21" i="5"/>
  <c r="L21" i="5" s="1"/>
  <c r="M21" i="5" s="1"/>
  <c r="E21" i="5"/>
  <c r="AC20" i="5"/>
  <c r="AD20" i="5" s="1"/>
  <c r="AA20" i="5"/>
  <c r="V20" i="5"/>
  <c r="L20" i="5"/>
  <c r="M20" i="5" s="1"/>
  <c r="J20" i="5"/>
  <c r="E20" i="5"/>
  <c r="O20" i="5" s="1"/>
  <c r="P20" i="5" s="1"/>
  <c r="AC19" i="5"/>
  <c r="AD19" i="5" s="1"/>
  <c r="AA19" i="5"/>
  <c r="V19" i="5"/>
  <c r="J19" i="5"/>
  <c r="L19" i="5" s="1"/>
  <c r="M19" i="5" s="1"/>
  <c r="E19" i="5"/>
  <c r="O19" i="5" s="1"/>
  <c r="P19" i="5" s="1"/>
  <c r="AD18" i="5"/>
  <c r="AA18" i="5"/>
  <c r="V18" i="5"/>
  <c r="M18" i="5"/>
  <c r="J18" i="5"/>
  <c r="E18" i="5"/>
  <c r="AG17" i="5"/>
  <c r="AA17" i="5"/>
  <c r="V17" i="5"/>
  <c r="J17" i="5"/>
  <c r="E17" i="5"/>
  <c r="P17" i="5" s="1"/>
  <c r="AC16" i="5"/>
  <c r="AD16" i="5" s="1"/>
  <c r="AA16" i="5"/>
  <c r="V16" i="5"/>
  <c r="J16" i="5"/>
  <c r="L16" i="5" s="1"/>
  <c r="M16" i="5" s="1"/>
  <c r="E16" i="5"/>
  <c r="O16" i="5" s="1"/>
  <c r="P16" i="5" s="1"/>
  <c r="AA15" i="5"/>
  <c r="AC15" i="5" s="1"/>
  <c r="AD15" i="5" s="1"/>
  <c r="V15" i="5"/>
  <c r="J15" i="5"/>
  <c r="L15" i="5" s="1"/>
  <c r="M15" i="5" s="1"/>
  <c r="E15" i="5"/>
  <c r="AC14" i="5"/>
  <c r="AD14" i="5" s="1"/>
  <c r="AA14" i="5"/>
  <c r="V14" i="5"/>
  <c r="J14" i="5"/>
  <c r="L14" i="5" s="1"/>
  <c r="M14" i="5" s="1"/>
  <c r="E14" i="5"/>
  <c r="O14" i="5" s="1"/>
  <c r="P14" i="5" s="1"/>
  <c r="AA13" i="5"/>
  <c r="AC13" i="5" s="1"/>
  <c r="AD13" i="5" s="1"/>
  <c r="V13" i="5"/>
  <c r="J13" i="5"/>
  <c r="L13" i="5" s="1"/>
  <c r="M13" i="5" s="1"/>
  <c r="E13" i="5"/>
  <c r="AC12" i="5"/>
  <c r="AD12" i="5" s="1"/>
  <c r="AA12" i="5"/>
  <c r="V12" i="5"/>
  <c r="J12" i="5"/>
  <c r="L12" i="5" s="1"/>
  <c r="M12" i="5" s="1"/>
  <c r="E12" i="5"/>
  <c r="O12" i="5" s="1"/>
  <c r="P12" i="5" s="1"/>
  <c r="AA11" i="5"/>
  <c r="AC11" i="5" s="1"/>
  <c r="AD11" i="5" s="1"/>
  <c r="V11" i="5"/>
  <c r="J11" i="5"/>
  <c r="L11" i="5" s="1"/>
  <c r="M11" i="5" s="1"/>
  <c r="E11" i="5"/>
  <c r="AC10" i="5"/>
  <c r="AD10" i="5" s="1"/>
  <c r="AA10" i="5"/>
  <c r="V10" i="5"/>
  <c r="J10" i="5"/>
  <c r="L10" i="5" s="1"/>
  <c r="M10" i="5" s="1"/>
  <c r="E10" i="5"/>
  <c r="O10" i="5" s="1"/>
  <c r="P10" i="5" s="1"/>
  <c r="AD9" i="5"/>
  <c r="AF9" i="5" s="1"/>
  <c r="AG9" i="5" s="1"/>
  <c r="AA9" i="5"/>
  <c r="M9" i="5"/>
  <c r="O9" i="5" s="1"/>
  <c r="J9" i="5"/>
  <c r="K110" i="2"/>
  <c r="AF67" i="5" l="1"/>
  <c r="AG67" i="5" s="1"/>
  <c r="AF69" i="5"/>
  <c r="AG69" i="5" s="1"/>
  <c r="AF21" i="5"/>
  <c r="AG21" i="5" s="1"/>
  <c r="AF29" i="5"/>
  <c r="AG29" i="5" s="1"/>
  <c r="AF49" i="5"/>
  <c r="AG49" i="5" s="1"/>
  <c r="AF51" i="5"/>
  <c r="AG51" i="5" s="1"/>
  <c r="AF53" i="5"/>
  <c r="AG53" i="5" s="1"/>
  <c r="AF55" i="5"/>
  <c r="AG55" i="5" s="1"/>
  <c r="AF57" i="5"/>
  <c r="AG57" i="5" s="1"/>
  <c r="AF59" i="5"/>
  <c r="AG59" i="5" s="1"/>
  <c r="AF72" i="5"/>
  <c r="AG72" i="5" s="1"/>
  <c r="O292" i="5"/>
  <c r="P292" i="5" s="1"/>
  <c r="AF19" i="5"/>
  <c r="AG19" i="5" s="1"/>
  <c r="AF27" i="5"/>
  <c r="AG27" i="5" s="1"/>
  <c r="AF10" i="5"/>
  <c r="AG10" i="5" s="1"/>
  <c r="AF14" i="5"/>
  <c r="AG14" i="5" s="1"/>
  <c r="O18" i="5"/>
  <c r="P18" i="5" s="1"/>
  <c r="AF23" i="5"/>
  <c r="AG23" i="5" s="1"/>
  <c r="AF24" i="5"/>
  <c r="AG24" i="5" s="1"/>
  <c r="AF31" i="5"/>
  <c r="AG31" i="5" s="1"/>
  <c r="O32" i="5"/>
  <c r="P32" i="5" s="1"/>
  <c r="AF68" i="5"/>
  <c r="AG68" i="5" s="1"/>
  <c r="AF70" i="5"/>
  <c r="AG70" i="5" s="1"/>
  <c r="O86" i="5"/>
  <c r="P86" i="5" s="1"/>
  <c r="O89" i="5"/>
  <c r="P89" i="5" s="1"/>
  <c r="O96" i="5"/>
  <c r="P96" i="5" s="1"/>
  <c r="AF106" i="5"/>
  <c r="AG106" i="5" s="1"/>
  <c r="AF124" i="5"/>
  <c r="AG124" i="5" s="1"/>
  <c r="O265" i="5"/>
  <c r="P265" i="5" s="1"/>
  <c r="O296" i="5"/>
  <c r="P296" i="5" s="1"/>
  <c r="AF11" i="5"/>
  <c r="AG11" i="5" s="1"/>
  <c r="O13" i="5"/>
  <c r="P13" i="5" s="1"/>
  <c r="AF15" i="5"/>
  <c r="AG15" i="5" s="1"/>
  <c r="AF18" i="5"/>
  <c r="AG18" i="5" s="1"/>
  <c r="O21" i="5"/>
  <c r="P21" i="5" s="1"/>
  <c r="AF25" i="5"/>
  <c r="AG25" i="5" s="1"/>
  <c r="AF26" i="5"/>
  <c r="AG26" i="5" s="1"/>
  <c r="O29" i="5"/>
  <c r="P29" i="5" s="1"/>
  <c r="AF39" i="5"/>
  <c r="AG39" i="5" s="1"/>
  <c r="AF47" i="5"/>
  <c r="AG47" i="5" s="1"/>
  <c r="AF48" i="5"/>
  <c r="AG48" i="5" s="1"/>
  <c r="AF50" i="5"/>
  <c r="AG50" i="5" s="1"/>
  <c r="AF52" i="5"/>
  <c r="AG52" i="5" s="1"/>
  <c r="AF54" i="5"/>
  <c r="AG54" i="5" s="1"/>
  <c r="AF56" i="5"/>
  <c r="AG56" i="5" s="1"/>
  <c r="AF58" i="5"/>
  <c r="AG58" i="5" s="1"/>
  <c r="AF64" i="5"/>
  <c r="AG64" i="5" s="1"/>
  <c r="O72" i="5"/>
  <c r="P72" i="5" s="1"/>
  <c r="AF73" i="5"/>
  <c r="AG73" i="5" s="1"/>
  <c r="O82" i="5"/>
  <c r="P82" i="5" s="1"/>
  <c r="AF93" i="5"/>
  <c r="AG93" i="5" s="1"/>
  <c r="AF97" i="5"/>
  <c r="AG97" i="5" s="1"/>
  <c r="AF112" i="5"/>
  <c r="AG112" i="5" s="1"/>
  <c r="AF115" i="5"/>
  <c r="AG115" i="5" s="1"/>
  <c r="O117" i="5"/>
  <c r="P117" i="5" s="1"/>
  <c r="AF125" i="5"/>
  <c r="AG125" i="5" s="1"/>
  <c r="AF137" i="5"/>
  <c r="AG137" i="5" s="1"/>
  <c r="AF141" i="5"/>
  <c r="AG141" i="5" s="1"/>
  <c r="AF145" i="5"/>
  <c r="AG145" i="5" s="1"/>
  <c r="O300" i="5"/>
  <c r="P300" i="5" s="1"/>
  <c r="O83" i="5"/>
  <c r="P83" i="5" s="1"/>
  <c r="AF89" i="5"/>
  <c r="AG89" i="5" s="1"/>
  <c r="AF100" i="5"/>
  <c r="AG100" i="5" s="1"/>
  <c r="AF102" i="5"/>
  <c r="AG102" i="5" s="1"/>
  <c r="O103" i="5"/>
  <c r="P103" i="5" s="1"/>
  <c r="AF103" i="5"/>
  <c r="AG103" i="5" s="1"/>
  <c r="AF109" i="5"/>
  <c r="AG109" i="5" s="1"/>
  <c r="AF116" i="5"/>
  <c r="AG116" i="5" s="1"/>
  <c r="AF120" i="5"/>
  <c r="AG120" i="5" s="1"/>
  <c r="AF127" i="5"/>
  <c r="AG127" i="5" s="1"/>
  <c r="AF129" i="5"/>
  <c r="AG129" i="5" s="1"/>
  <c r="O133" i="5"/>
  <c r="P133" i="5" s="1"/>
  <c r="AF134" i="5"/>
  <c r="AG134" i="5" s="1"/>
  <c r="AF136" i="5"/>
  <c r="AG136" i="5" s="1"/>
  <c r="AF138" i="5"/>
  <c r="AG138" i="5" s="1"/>
  <c r="AF140" i="5"/>
  <c r="AG140" i="5" s="1"/>
  <c r="AF142" i="5"/>
  <c r="AG142" i="5" s="1"/>
  <c r="AF144" i="5"/>
  <c r="AG144" i="5" s="1"/>
  <c r="O150" i="5"/>
  <c r="P150" i="5" s="1"/>
  <c r="AF150" i="5"/>
  <c r="AG150" i="5" s="1"/>
  <c r="O152" i="5"/>
  <c r="P152" i="5" s="1"/>
  <c r="AF152" i="5"/>
  <c r="AG152" i="5" s="1"/>
  <c r="O154" i="5"/>
  <c r="P154" i="5" s="1"/>
  <c r="AF154" i="5"/>
  <c r="AG154" i="5" s="1"/>
  <c r="O156" i="5"/>
  <c r="P156" i="5" s="1"/>
  <c r="AF156" i="5"/>
  <c r="AG156" i="5" s="1"/>
  <c r="O158" i="5"/>
  <c r="P158" i="5" s="1"/>
  <c r="AF158" i="5"/>
  <c r="AG158" i="5" s="1"/>
  <c r="O160" i="5"/>
  <c r="P160" i="5" s="1"/>
  <c r="AF160" i="5"/>
  <c r="AG160" i="5" s="1"/>
  <c r="O162" i="5"/>
  <c r="P162" i="5" s="1"/>
  <c r="O165" i="5"/>
  <c r="P165" i="5" s="1"/>
  <c r="AF168" i="5"/>
  <c r="AG168" i="5" s="1"/>
  <c r="O170" i="5"/>
  <c r="P170" i="5" s="1"/>
  <c r="O271" i="5"/>
  <c r="P271" i="5" s="1"/>
  <c r="O290" i="5"/>
  <c r="P290" i="5" s="1"/>
  <c r="O298" i="5"/>
  <c r="P298" i="5" s="1"/>
  <c r="AF101" i="5"/>
  <c r="AG101" i="5" s="1"/>
  <c r="AF108" i="5"/>
  <c r="AG108" i="5" s="1"/>
  <c r="AF110" i="5"/>
  <c r="AG110" i="5" s="1"/>
  <c r="O111" i="5"/>
  <c r="P111" i="5" s="1"/>
  <c r="AF111" i="5"/>
  <c r="AG111" i="5" s="1"/>
  <c r="AF128" i="5"/>
  <c r="AG128" i="5" s="1"/>
  <c r="AF133" i="5"/>
  <c r="AG133" i="5" s="1"/>
  <c r="O135" i="5"/>
  <c r="P135" i="5" s="1"/>
  <c r="O137" i="5"/>
  <c r="P137" i="5" s="1"/>
  <c r="O139" i="5"/>
  <c r="P139" i="5" s="1"/>
  <c r="O141" i="5"/>
  <c r="P141" i="5" s="1"/>
  <c r="O143" i="5"/>
  <c r="P143" i="5" s="1"/>
  <c r="O145" i="5"/>
  <c r="P145" i="5" s="1"/>
  <c r="O151" i="5"/>
  <c r="P151" i="5" s="1"/>
  <c r="AF151" i="5"/>
  <c r="AG151" i="5" s="1"/>
  <c r="O153" i="5"/>
  <c r="P153" i="5" s="1"/>
  <c r="AF153" i="5"/>
  <c r="AG153" i="5" s="1"/>
  <c r="O155" i="5"/>
  <c r="P155" i="5" s="1"/>
  <c r="AF155" i="5"/>
  <c r="AG155" i="5" s="1"/>
  <c r="O157" i="5"/>
  <c r="P157" i="5" s="1"/>
  <c r="AF157" i="5"/>
  <c r="AG157" i="5" s="1"/>
  <c r="O159" i="5"/>
  <c r="P159" i="5" s="1"/>
  <c r="AF159" i="5"/>
  <c r="AG159" i="5" s="1"/>
  <c r="O161" i="5"/>
  <c r="P161" i="5" s="1"/>
  <c r="AF161" i="5"/>
  <c r="AG161" i="5" s="1"/>
  <c r="AF164" i="5"/>
  <c r="AG164" i="5" s="1"/>
  <c r="O166" i="5"/>
  <c r="P166" i="5" s="1"/>
  <c r="O169" i="5"/>
  <c r="P169" i="5" s="1"/>
  <c r="AF172" i="5"/>
  <c r="AG172" i="5" s="1"/>
  <c r="O174" i="5"/>
  <c r="P174" i="5" s="1"/>
  <c r="AF177" i="5"/>
  <c r="AG177" i="5" s="1"/>
  <c r="AF200" i="5"/>
  <c r="AG200" i="5" s="1"/>
  <c r="O203" i="5"/>
  <c r="P203" i="5" s="1"/>
  <c r="AF224" i="5"/>
  <c r="AG224" i="5" s="1"/>
  <c r="O240" i="5"/>
  <c r="P240" i="5" s="1"/>
  <c r="O248" i="5"/>
  <c r="P248" i="5" s="1"/>
  <c r="O256" i="5"/>
  <c r="P256" i="5" s="1"/>
  <c r="O294" i="5"/>
  <c r="P294" i="5" s="1"/>
  <c r="AF181" i="5"/>
  <c r="AG181" i="5" s="1"/>
  <c r="AF182" i="5"/>
  <c r="AG182" i="5" s="1"/>
  <c r="AF183" i="5"/>
  <c r="AG183" i="5" s="1"/>
  <c r="AF184" i="5"/>
  <c r="AG184" i="5" s="1"/>
  <c r="AF185" i="5"/>
  <c r="AG185" i="5" s="1"/>
  <c r="AF186" i="5"/>
  <c r="AG186" i="5" s="1"/>
  <c r="AF187" i="5"/>
  <c r="AG187" i="5" s="1"/>
  <c r="O190" i="5"/>
  <c r="P190" i="5" s="1"/>
  <c r="O191" i="5"/>
  <c r="P191" i="5" s="1"/>
  <c r="O192" i="5"/>
  <c r="P192" i="5" s="1"/>
  <c r="AF198" i="5"/>
  <c r="AG198" i="5" s="1"/>
  <c r="AF203" i="5"/>
  <c r="AG203" i="5" s="1"/>
  <c r="AF204" i="5"/>
  <c r="AG204" i="5" s="1"/>
  <c r="AF212" i="5"/>
  <c r="AG212" i="5" s="1"/>
  <c r="O213" i="5"/>
  <c r="P213" i="5" s="1"/>
  <c r="O215" i="5"/>
  <c r="P215" i="5" s="1"/>
  <c r="O220" i="5"/>
  <c r="P220" i="5" s="1"/>
  <c r="AF228" i="5"/>
  <c r="AG228" i="5" s="1"/>
  <c r="O229" i="5"/>
  <c r="P229" i="5" s="1"/>
  <c r="AF239" i="5"/>
  <c r="AG239" i="5" s="1"/>
  <c r="AF243" i="5"/>
  <c r="AG243" i="5" s="1"/>
  <c r="AF247" i="5"/>
  <c r="AG247" i="5" s="1"/>
  <c r="AF251" i="5"/>
  <c r="AG251" i="5" s="1"/>
  <c r="AF255" i="5"/>
  <c r="AG255" i="5" s="1"/>
  <c r="AF259" i="5"/>
  <c r="AG259" i="5" s="1"/>
  <c r="O274" i="5"/>
  <c r="P274" i="5" s="1"/>
  <c r="O278" i="5"/>
  <c r="P278" i="5" s="1"/>
  <c r="O282" i="5"/>
  <c r="P282" i="5" s="1"/>
  <c r="O286" i="5"/>
  <c r="P286" i="5" s="1"/>
  <c r="O302" i="5"/>
  <c r="P302" i="5" s="1"/>
  <c r="AF302" i="5"/>
  <c r="AG302" i="5" s="1"/>
  <c r="O304" i="5"/>
  <c r="P304" i="5" s="1"/>
  <c r="AF313" i="5"/>
  <c r="AG313" i="5" s="1"/>
  <c r="O181" i="5"/>
  <c r="P181" i="5" s="1"/>
  <c r="O182" i="5"/>
  <c r="P182" i="5" s="1"/>
  <c r="O183" i="5"/>
  <c r="P183" i="5" s="1"/>
  <c r="O184" i="5"/>
  <c r="P184" i="5" s="1"/>
  <c r="O185" i="5"/>
  <c r="P185" i="5" s="1"/>
  <c r="O186" i="5"/>
  <c r="P186" i="5" s="1"/>
  <c r="O187" i="5"/>
  <c r="P187" i="5" s="1"/>
  <c r="O194" i="5"/>
  <c r="P194" i="5" s="1"/>
  <c r="O201" i="5"/>
  <c r="P201" i="5" s="1"/>
  <c r="AF202" i="5"/>
  <c r="AG202" i="5" s="1"/>
  <c r="O207" i="5"/>
  <c r="P207" i="5" s="1"/>
  <c r="O212" i="5"/>
  <c r="P212" i="5" s="1"/>
  <c r="AF220" i="5"/>
  <c r="AG220" i="5" s="1"/>
  <c r="O221" i="5"/>
  <c r="P221" i="5" s="1"/>
  <c r="O223" i="5"/>
  <c r="P223" i="5" s="1"/>
  <c r="O228" i="5"/>
  <c r="P228" i="5" s="1"/>
  <c r="AF236" i="5"/>
  <c r="AG236" i="5" s="1"/>
  <c r="O206" i="5"/>
  <c r="P206" i="5" s="1"/>
  <c r="O241" i="5"/>
  <c r="P241" i="5" s="1"/>
  <c r="AF241" i="5"/>
  <c r="AG241" i="5" s="1"/>
  <c r="O245" i="5"/>
  <c r="P245" i="5" s="1"/>
  <c r="AF245" i="5"/>
  <c r="AG245" i="5" s="1"/>
  <c r="O249" i="5"/>
  <c r="P249" i="5" s="1"/>
  <c r="AF249" i="5"/>
  <c r="AG249" i="5" s="1"/>
  <c r="O253" i="5"/>
  <c r="P253" i="5" s="1"/>
  <c r="AF253" i="5"/>
  <c r="AG253" i="5" s="1"/>
  <c r="O257" i="5"/>
  <c r="P257" i="5" s="1"/>
  <c r="AF257" i="5"/>
  <c r="AG257" i="5" s="1"/>
  <c r="O261" i="5"/>
  <c r="P261" i="5" s="1"/>
  <c r="AF261" i="5"/>
  <c r="AG261" i="5" s="1"/>
  <c r="O268" i="5"/>
  <c r="P268" i="5" s="1"/>
  <c r="O272" i="5"/>
  <c r="P272" i="5" s="1"/>
  <c r="O303" i="5"/>
  <c r="P303" i="5" s="1"/>
  <c r="O252" i="5"/>
  <c r="P252" i="5" s="1"/>
  <c r="O239" i="5"/>
  <c r="P239" i="5" s="1"/>
  <c r="O243" i="5"/>
  <c r="P243" i="5" s="1"/>
  <c r="O247" i="5"/>
  <c r="P247" i="5" s="1"/>
  <c r="O251" i="5"/>
  <c r="P251" i="5" s="1"/>
  <c r="O255" i="5"/>
  <c r="P255" i="5" s="1"/>
  <c r="O259" i="5"/>
  <c r="P259" i="5" s="1"/>
  <c r="O263" i="5"/>
  <c r="P263" i="5" s="1"/>
  <c r="O238" i="5"/>
  <c r="P238" i="5" s="1"/>
  <c r="O242" i="5"/>
  <c r="P242" i="5" s="1"/>
  <c r="O246" i="5"/>
  <c r="P246" i="5" s="1"/>
  <c r="O250" i="5"/>
  <c r="P250" i="5" s="1"/>
  <c r="O254" i="5"/>
  <c r="P254" i="5" s="1"/>
  <c r="O258" i="5"/>
  <c r="P258" i="5" s="1"/>
  <c r="O262" i="5"/>
  <c r="P262" i="5" s="1"/>
  <c r="P237" i="5"/>
  <c r="O264" i="5"/>
  <c r="P264" i="5" s="1"/>
  <c r="AF272" i="5"/>
  <c r="AG272" i="5" s="1"/>
  <c r="AF276" i="5"/>
  <c r="AG276" i="5" s="1"/>
  <c r="AF306" i="5"/>
  <c r="AG306" i="5" s="1"/>
  <c r="AF268" i="5"/>
  <c r="AG268" i="5" s="1"/>
  <c r="AF280" i="5"/>
  <c r="AG280" i="5" s="1"/>
  <c r="AF284" i="5"/>
  <c r="AG284" i="5" s="1"/>
  <c r="AF288" i="5"/>
  <c r="AG288" i="5" s="1"/>
  <c r="O301" i="5"/>
  <c r="P301" i="5" s="1"/>
  <c r="AF266" i="5"/>
  <c r="AG266" i="5" s="1"/>
  <c r="AF270" i="5"/>
  <c r="AG270" i="5" s="1"/>
  <c r="AF274" i="5"/>
  <c r="AG274" i="5" s="1"/>
  <c r="AF278" i="5"/>
  <c r="AG278" i="5" s="1"/>
  <c r="AF282" i="5"/>
  <c r="AG282" i="5" s="1"/>
  <c r="AF286" i="5"/>
  <c r="AG286" i="5" s="1"/>
  <c r="AF303" i="5"/>
  <c r="AG303" i="5" s="1"/>
  <c r="O305" i="5"/>
  <c r="P305" i="5" s="1"/>
  <c r="AF311" i="5"/>
  <c r="AG311" i="5" s="1"/>
  <c r="AF289" i="5"/>
  <c r="AG289" i="5" s="1"/>
  <c r="AF290" i="5"/>
  <c r="AG290" i="5" s="1"/>
  <c r="AF291" i="5"/>
  <c r="AG291" i="5" s="1"/>
  <c r="AF292" i="5"/>
  <c r="AG292" i="5" s="1"/>
  <c r="AF293" i="5"/>
  <c r="AG293" i="5" s="1"/>
  <c r="AF294" i="5"/>
  <c r="AG294" i="5" s="1"/>
  <c r="AF295" i="5"/>
  <c r="AG295" i="5" s="1"/>
  <c r="AF296" i="5"/>
  <c r="AG296" i="5" s="1"/>
  <c r="AF297" i="5"/>
  <c r="AG297" i="5" s="1"/>
  <c r="AF298" i="5"/>
  <c r="AG298" i="5" s="1"/>
  <c r="AF299" i="5"/>
  <c r="AG299" i="5" s="1"/>
  <c r="AF300" i="5"/>
  <c r="AG300" i="5" s="1"/>
  <c r="AF304" i="5"/>
  <c r="AG304" i="5" s="1"/>
  <c r="AF308" i="5"/>
  <c r="AG308" i="5" s="1"/>
  <c r="AF310" i="5"/>
  <c r="AG310" i="5" s="1"/>
  <c r="AF265" i="5"/>
  <c r="AG265" i="5" s="1"/>
  <c r="AF267" i="5"/>
  <c r="AG267" i="5" s="1"/>
  <c r="AF269" i="5"/>
  <c r="AG269" i="5" s="1"/>
  <c r="AF271" i="5"/>
  <c r="AG271" i="5" s="1"/>
  <c r="AF273" i="5"/>
  <c r="AG273" i="5" s="1"/>
  <c r="AF275" i="5"/>
  <c r="AG275" i="5" s="1"/>
  <c r="AF277" i="5"/>
  <c r="AG277" i="5" s="1"/>
  <c r="AF279" i="5"/>
  <c r="AG279" i="5" s="1"/>
  <c r="AF281" i="5"/>
  <c r="AG281" i="5" s="1"/>
  <c r="AF283" i="5"/>
  <c r="AG283" i="5" s="1"/>
  <c r="AF285" i="5"/>
  <c r="AG285" i="5" s="1"/>
  <c r="AF287" i="5"/>
  <c r="AG287" i="5" s="1"/>
  <c r="AF301" i="5"/>
  <c r="AG301" i="5" s="1"/>
  <c r="AF305" i="5"/>
  <c r="AG305" i="5" s="1"/>
  <c r="AF312" i="5"/>
  <c r="AG312" i="5" s="1"/>
  <c r="O189" i="5"/>
  <c r="P189" i="5" s="1"/>
  <c r="AF194" i="5"/>
  <c r="AG194" i="5" s="1"/>
  <c r="AF195" i="5"/>
  <c r="AG195" i="5" s="1"/>
  <c r="AF196" i="5"/>
  <c r="AG196" i="5" s="1"/>
  <c r="AF197" i="5"/>
  <c r="AG197" i="5" s="1"/>
  <c r="AF199" i="5"/>
  <c r="AG199" i="5" s="1"/>
  <c r="AF201" i="5"/>
  <c r="AG201" i="5" s="1"/>
  <c r="AF206" i="5"/>
  <c r="AG206" i="5" s="1"/>
  <c r="AF209" i="5"/>
  <c r="AG209" i="5" s="1"/>
  <c r="O210" i="5"/>
  <c r="P210" i="5" s="1"/>
  <c r="AF213" i="5"/>
  <c r="AG213" i="5" s="1"/>
  <c r="O214" i="5"/>
  <c r="P214" i="5" s="1"/>
  <c r="AF217" i="5"/>
  <c r="AG217" i="5" s="1"/>
  <c r="O218" i="5"/>
  <c r="P218" i="5" s="1"/>
  <c r="AF221" i="5"/>
  <c r="AG221" i="5" s="1"/>
  <c r="O222" i="5"/>
  <c r="P222" i="5" s="1"/>
  <c r="AF225" i="5"/>
  <c r="AG225" i="5" s="1"/>
  <c r="O226" i="5"/>
  <c r="P226" i="5" s="1"/>
  <c r="AF229" i="5"/>
  <c r="AG229" i="5" s="1"/>
  <c r="AF232" i="5"/>
  <c r="AG232" i="5" s="1"/>
  <c r="AF233" i="5"/>
  <c r="AG233" i="5" s="1"/>
  <c r="AF190" i="5"/>
  <c r="AG190" i="5" s="1"/>
  <c r="AF191" i="5"/>
  <c r="AG191" i="5" s="1"/>
  <c r="AF192" i="5"/>
  <c r="AG192" i="5" s="1"/>
  <c r="AF207" i="5"/>
  <c r="AG207" i="5" s="1"/>
  <c r="AF211" i="5"/>
  <c r="AG211" i="5" s="1"/>
  <c r="AF215" i="5"/>
  <c r="AG215" i="5" s="1"/>
  <c r="AF219" i="5"/>
  <c r="AG219" i="5" s="1"/>
  <c r="AF223" i="5"/>
  <c r="AG223" i="5" s="1"/>
  <c r="AF227" i="5"/>
  <c r="AG227" i="5" s="1"/>
  <c r="AF193" i="5"/>
  <c r="AG193" i="5" s="1"/>
  <c r="AF210" i="5"/>
  <c r="AG210" i="5" s="1"/>
  <c r="AF214" i="5"/>
  <c r="AG214" i="5" s="1"/>
  <c r="AF218" i="5"/>
  <c r="AG218" i="5" s="1"/>
  <c r="AF222" i="5"/>
  <c r="AG222" i="5" s="1"/>
  <c r="AF226" i="5"/>
  <c r="AG226" i="5" s="1"/>
  <c r="AF234" i="5"/>
  <c r="AG234" i="5" s="1"/>
  <c r="O125" i="5"/>
  <c r="P125" i="5" s="1"/>
  <c r="O129" i="5"/>
  <c r="P129" i="5" s="1"/>
  <c r="O126" i="5"/>
  <c r="P126" i="5" s="1"/>
  <c r="AF132" i="5"/>
  <c r="AG132" i="5" s="1"/>
  <c r="O124" i="5"/>
  <c r="P124" i="5" s="1"/>
  <c r="O128" i="5"/>
  <c r="P128" i="5" s="1"/>
  <c r="AF147" i="5"/>
  <c r="AG147" i="5" s="1"/>
  <c r="AF130" i="5"/>
  <c r="AG130" i="5" s="1"/>
  <c r="O127" i="5"/>
  <c r="P127" i="5" s="1"/>
  <c r="AF174" i="5"/>
  <c r="AG174" i="5" s="1"/>
  <c r="AF176" i="5"/>
  <c r="AG176" i="5" s="1"/>
  <c r="O130" i="5"/>
  <c r="P130" i="5" s="1"/>
  <c r="O134" i="5"/>
  <c r="P134" i="5" s="1"/>
  <c r="O136" i="5"/>
  <c r="P136" i="5" s="1"/>
  <c r="O138" i="5"/>
  <c r="P138" i="5" s="1"/>
  <c r="O140" i="5"/>
  <c r="P140" i="5" s="1"/>
  <c r="O142" i="5"/>
  <c r="P142" i="5" s="1"/>
  <c r="O144" i="5"/>
  <c r="P144" i="5" s="1"/>
  <c r="O79" i="5"/>
  <c r="P79" i="5" s="1"/>
  <c r="O87" i="5"/>
  <c r="P87" i="5" s="1"/>
  <c r="AF94" i="5"/>
  <c r="AG94" i="5" s="1"/>
  <c r="AF96" i="5"/>
  <c r="AG96" i="5" s="1"/>
  <c r="AF98" i="5"/>
  <c r="AG98" i="5" s="1"/>
  <c r="O67" i="5"/>
  <c r="P67" i="5" s="1"/>
  <c r="O69" i="5"/>
  <c r="P69" i="5" s="1"/>
  <c r="O71" i="5"/>
  <c r="P71" i="5" s="1"/>
  <c r="O73" i="5"/>
  <c r="P73" i="5" s="1"/>
  <c r="O77" i="5"/>
  <c r="P77" i="5" s="1"/>
  <c r="O85" i="5"/>
  <c r="P85" i="5" s="1"/>
  <c r="O102" i="5"/>
  <c r="P102" i="5" s="1"/>
  <c r="O106" i="5"/>
  <c r="P106" i="5" s="1"/>
  <c r="AF81" i="5"/>
  <c r="AG81" i="5" s="1"/>
  <c r="AF83" i="5"/>
  <c r="AG83" i="5" s="1"/>
  <c r="AF85" i="5"/>
  <c r="AG85" i="5" s="1"/>
  <c r="AF87" i="5"/>
  <c r="AG87" i="5" s="1"/>
  <c r="AF75" i="5"/>
  <c r="AG75" i="5" s="1"/>
  <c r="O100" i="5"/>
  <c r="P100" i="5" s="1"/>
  <c r="O104" i="5"/>
  <c r="P104" i="5" s="1"/>
  <c r="O108" i="5"/>
  <c r="P108" i="5" s="1"/>
  <c r="O112" i="5"/>
  <c r="P112" i="5" s="1"/>
  <c r="O116" i="5"/>
  <c r="P116" i="5" s="1"/>
  <c r="AF119" i="5"/>
  <c r="AG119" i="5" s="1"/>
  <c r="AF122" i="5"/>
  <c r="AG122" i="5" s="1"/>
  <c r="O110" i="5"/>
  <c r="P110" i="5" s="1"/>
  <c r="O114" i="5"/>
  <c r="P114" i="5" s="1"/>
  <c r="AF77" i="5"/>
  <c r="AG77" i="5" s="1"/>
  <c r="AF79" i="5"/>
  <c r="AG79" i="5" s="1"/>
  <c r="AF76" i="5"/>
  <c r="AG76" i="5" s="1"/>
  <c r="AF78" i="5"/>
  <c r="AG78" i="5" s="1"/>
  <c r="AF80" i="5"/>
  <c r="AG80" i="5" s="1"/>
  <c r="AF82" i="5"/>
  <c r="AG82" i="5" s="1"/>
  <c r="AF84" i="5"/>
  <c r="AG84" i="5" s="1"/>
  <c r="AF86" i="5"/>
  <c r="AG86" i="5" s="1"/>
  <c r="AF88" i="5"/>
  <c r="AG88" i="5" s="1"/>
  <c r="O101" i="5"/>
  <c r="P101" i="5" s="1"/>
  <c r="O105" i="5"/>
  <c r="P105" i="5" s="1"/>
  <c r="O109" i="5"/>
  <c r="P109" i="5" s="1"/>
  <c r="O113" i="5"/>
  <c r="P113" i="5" s="1"/>
  <c r="AF121" i="5"/>
  <c r="AG121" i="5" s="1"/>
  <c r="AF12" i="5"/>
  <c r="AG12" i="5" s="1"/>
  <c r="AF16" i="5"/>
  <c r="AG16" i="5" s="1"/>
  <c r="AF20" i="5"/>
  <c r="AG20" i="5" s="1"/>
  <c r="AF28" i="5"/>
  <c r="AG28" i="5" s="1"/>
  <c r="P9" i="5"/>
  <c r="O11" i="5"/>
  <c r="P11" i="5" s="1"/>
  <c r="AF13" i="5"/>
  <c r="AG13" i="5" s="1"/>
  <c r="O15" i="5"/>
  <c r="P15" i="5" s="1"/>
  <c r="AF22" i="5"/>
  <c r="AG22" i="5" s="1"/>
  <c r="O25" i="5"/>
  <c r="P25" i="5" s="1"/>
  <c r="AF30" i="5"/>
  <c r="AG30" i="5" s="1"/>
  <c r="AF43" i="5"/>
  <c r="AG43" i="5" s="1"/>
  <c r="O36" i="5"/>
  <c r="P36" i="5" s="1"/>
  <c r="O40" i="5"/>
  <c r="P40" i="5" s="1"/>
  <c r="O42" i="5"/>
  <c r="P42" i="5" s="1"/>
  <c r="O44" i="5"/>
  <c r="P44" i="5" s="1"/>
  <c r="O46" i="5"/>
  <c r="P46" i="5" s="1"/>
  <c r="O49" i="5"/>
  <c r="P49" i="5" s="1"/>
  <c r="O50" i="5"/>
  <c r="P50" i="5" s="1"/>
  <c r="O51" i="5"/>
  <c r="P51" i="5" s="1"/>
  <c r="O52" i="5"/>
  <c r="P52" i="5" s="1"/>
  <c r="O53" i="5"/>
  <c r="P53" i="5" s="1"/>
  <c r="O54" i="5"/>
  <c r="P54" i="5" s="1"/>
  <c r="O55" i="5"/>
  <c r="P55" i="5" s="1"/>
  <c r="O56" i="5"/>
  <c r="P56" i="5" s="1"/>
  <c r="O57" i="5"/>
  <c r="P57" i="5" s="1"/>
  <c r="O58" i="5"/>
  <c r="P58" i="5" s="1"/>
  <c r="AF33" i="5"/>
  <c r="AG33" i="5" s="1"/>
  <c r="O37" i="5"/>
  <c r="P37" i="5" s="1"/>
  <c r="O39" i="5"/>
  <c r="P39" i="5" s="1"/>
  <c r="O41" i="5"/>
  <c r="P41" i="5" s="1"/>
  <c r="O43" i="5"/>
  <c r="P43" i="5" s="1"/>
  <c r="O45" i="5"/>
  <c r="P45" i="5" s="1"/>
  <c r="O47" i="5"/>
  <c r="P47" i="5" s="1"/>
  <c r="AF60" i="5"/>
  <c r="AG60" i="5" s="1"/>
  <c r="AF62" i="5"/>
  <c r="AG62" i="5" s="1"/>
  <c r="AF65" i="5"/>
  <c r="AG65" i="5" s="1"/>
  <c r="O38" i="5"/>
  <c r="P38" i="5" s="1"/>
  <c r="O48" i="5"/>
  <c r="P48" i="5" s="1"/>
  <c r="J323" i="5" l="1"/>
  <c r="L323" i="5"/>
  <c r="J324" i="5"/>
  <c r="P316" i="5"/>
  <c r="L324" i="5"/>
  <c r="L325" i="5" s="1"/>
  <c r="L329" i="5" s="1"/>
  <c r="AG316" i="5"/>
  <c r="J325" i="5" l="1"/>
  <c r="J329" i="5" s="1"/>
  <c r="J331" i="5"/>
  <c r="AC85" i="2" l="1"/>
  <c r="Z85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59" i="2"/>
  <c r="AC58" i="2"/>
  <c r="AC38" i="2"/>
  <c r="AC39" i="2"/>
  <c r="AC40" i="2"/>
  <c r="AC41" i="2"/>
  <c r="AC43" i="2"/>
  <c r="AC44" i="2"/>
  <c r="AC45" i="2"/>
  <c r="AC46" i="2"/>
  <c r="AC47" i="2"/>
  <c r="AC48" i="2"/>
  <c r="AC49" i="2"/>
  <c r="AC51" i="2"/>
  <c r="AC52" i="2"/>
  <c r="AC53" i="2"/>
  <c r="AC54" i="2"/>
  <c r="AC55" i="2"/>
  <c r="AC56" i="2"/>
  <c r="AC37" i="2"/>
  <c r="AC33" i="2"/>
  <c r="AC34" i="2"/>
  <c r="AC35" i="2"/>
  <c r="AC32" i="2"/>
  <c r="AC31" i="2"/>
  <c r="AC27" i="2"/>
  <c r="AC28" i="2"/>
  <c r="AC29" i="2"/>
  <c r="AC30" i="2"/>
  <c r="AC26" i="2"/>
  <c r="AC25" i="2"/>
  <c r="AC24" i="2"/>
  <c r="AC22" i="2"/>
  <c r="AC23" i="2"/>
  <c r="Z9" i="2"/>
  <c r="AB9" i="2" s="1"/>
  <c r="AC9" i="2" s="1"/>
  <c r="K79" i="2"/>
  <c r="N9" i="2"/>
  <c r="M9" i="2"/>
  <c r="K9" i="2"/>
  <c r="K114" i="2"/>
  <c r="I110" i="2"/>
  <c r="I114" i="2" s="1"/>
  <c r="AC65" i="1"/>
  <c r="Z65" i="1"/>
  <c r="AC58" i="1"/>
  <c r="AC59" i="1"/>
  <c r="AC60" i="1"/>
  <c r="AC61" i="1"/>
  <c r="AC62" i="1"/>
  <c r="AC63" i="1"/>
  <c r="AC64" i="1"/>
  <c r="AC57" i="1"/>
  <c r="AC56" i="1"/>
  <c r="AC55" i="1"/>
  <c r="AC53" i="1"/>
  <c r="AC54" i="1"/>
  <c r="AC52" i="1"/>
  <c r="AC51" i="1"/>
  <c r="AC48" i="1"/>
  <c r="AC49" i="1"/>
  <c r="AC47" i="1"/>
  <c r="AC46" i="1"/>
  <c r="AC45" i="1"/>
  <c r="AC42" i="1"/>
  <c r="AC43" i="1"/>
  <c r="AC44" i="1"/>
  <c r="AC41" i="1"/>
  <c r="AC40" i="1"/>
  <c r="AC39" i="1"/>
  <c r="AC37" i="1"/>
  <c r="AC38" i="1"/>
  <c r="AC36" i="1"/>
  <c r="AC35" i="1"/>
  <c r="AB35" i="1"/>
  <c r="Z35" i="1"/>
  <c r="AC22" i="1"/>
  <c r="AC30" i="1"/>
  <c r="AC31" i="1"/>
  <c r="AC32" i="1"/>
  <c r="AC33" i="1"/>
  <c r="AC34" i="1"/>
  <c r="AC29" i="1"/>
  <c r="AC28" i="1"/>
  <c r="AC25" i="1"/>
  <c r="AC26" i="1"/>
  <c r="AC27" i="1"/>
  <c r="AC24" i="1"/>
  <c r="AC23" i="1"/>
  <c r="AC21" i="1"/>
  <c r="AC20" i="1"/>
  <c r="AC19" i="1"/>
  <c r="AC18" i="1"/>
  <c r="AB18" i="1"/>
  <c r="Z18" i="1"/>
  <c r="AC16" i="1"/>
  <c r="AC17" i="1"/>
  <c r="AC15" i="1"/>
  <c r="AC14" i="1"/>
  <c r="AC11" i="1"/>
  <c r="AC12" i="1"/>
  <c r="AC13" i="1"/>
  <c r="AC10" i="1"/>
  <c r="AC9" i="1"/>
  <c r="AB9" i="1"/>
  <c r="Z9" i="1"/>
  <c r="N60" i="1"/>
  <c r="K60" i="1"/>
  <c r="N35" i="1"/>
  <c r="M35" i="1"/>
  <c r="K35" i="1"/>
  <c r="N18" i="1"/>
  <c r="M18" i="1"/>
  <c r="K18" i="1"/>
  <c r="N17" i="1"/>
  <c r="M9" i="1"/>
  <c r="N9" i="1" s="1"/>
  <c r="K9" i="1"/>
  <c r="N32" i="1"/>
  <c r="H14" i="1" l="1"/>
  <c r="H15" i="1"/>
  <c r="H16" i="1"/>
  <c r="Z84" i="2" l="1"/>
  <c r="M79" i="2"/>
  <c r="N79" i="2" s="1"/>
  <c r="K78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AB84" i="2" s="1"/>
  <c r="R85" i="2"/>
  <c r="AB85" i="2" s="1"/>
  <c r="R11" i="2"/>
  <c r="R10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11" i="2"/>
  <c r="C10" i="2"/>
  <c r="R17" i="1"/>
  <c r="R16" i="1"/>
  <c r="R15" i="1"/>
  <c r="R14" i="1"/>
  <c r="R13" i="1"/>
  <c r="R12" i="1"/>
  <c r="R11" i="1"/>
  <c r="R10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AB64" i="1" s="1"/>
  <c r="R65" i="1"/>
  <c r="AB65" i="1" s="1"/>
  <c r="R36" i="1"/>
  <c r="R35" i="1"/>
  <c r="R34" i="1"/>
  <c r="AB34" i="1" s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19" i="1"/>
  <c r="R18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M60" i="1" s="1"/>
  <c r="C37" i="1"/>
  <c r="C36" i="1"/>
  <c r="C35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M32" i="1" s="1"/>
  <c r="C19" i="1"/>
  <c r="C18" i="1"/>
  <c r="C17" i="1"/>
  <c r="C12" i="1"/>
  <c r="C13" i="1"/>
  <c r="C14" i="1"/>
  <c r="C15" i="1"/>
  <c r="C16" i="1"/>
  <c r="C11" i="1"/>
  <c r="C10" i="1"/>
  <c r="Z64" i="1"/>
  <c r="K59" i="1"/>
  <c r="K32" i="1"/>
  <c r="AB16" i="2" l="1"/>
  <c r="AC16" i="2" s="1"/>
  <c r="AB14" i="2"/>
  <c r="AC14" i="2" s="1"/>
  <c r="AB21" i="2"/>
  <c r="AC21" i="2" s="1"/>
  <c r="AB13" i="2"/>
  <c r="AC13" i="2" s="1"/>
  <c r="AB19" i="2"/>
  <c r="AC19" i="2" s="1"/>
  <c r="M78" i="2"/>
  <c r="N78" i="2" s="1"/>
  <c r="M59" i="1"/>
  <c r="N59" i="1" s="1"/>
  <c r="H60" i="1"/>
  <c r="Y29" i="2"/>
  <c r="Z29" i="2" s="1"/>
  <c r="AB29" i="2" s="1"/>
  <c r="W28" i="2"/>
  <c r="Y28" i="2" s="1"/>
  <c r="Z28" i="2" s="1"/>
  <c r="AB28" i="2" s="1"/>
  <c r="W29" i="2"/>
  <c r="W30" i="2"/>
  <c r="Y30" i="2" s="1"/>
  <c r="Z30" i="2" s="1"/>
  <c r="AB30" i="2" s="1"/>
  <c r="W31" i="2"/>
  <c r="Y31" i="2" s="1"/>
  <c r="Z31" i="2" s="1"/>
  <c r="AB31" i="2" s="1"/>
  <c r="W32" i="2"/>
  <c r="Y32" i="2" s="1"/>
  <c r="Z32" i="2" s="1"/>
  <c r="AB32" i="2" s="1"/>
  <c r="W33" i="2"/>
  <c r="Y33" i="2" s="1"/>
  <c r="Z33" i="2" s="1"/>
  <c r="AB33" i="2" s="1"/>
  <c r="W34" i="2"/>
  <c r="Y34" i="2" s="1"/>
  <c r="Z34" i="2" s="1"/>
  <c r="AB34" i="2" s="1"/>
  <c r="W35" i="2"/>
  <c r="Y35" i="2" s="1"/>
  <c r="Z35" i="2" s="1"/>
  <c r="AB35" i="2" s="1"/>
  <c r="W36" i="2"/>
  <c r="Y36" i="2" s="1"/>
  <c r="Z36" i="2" s="1"/>
  <c r="AB36" i="2" s="1"/>
  <c r="AC36" i="2" s="1"/>
  <c r="W37" i="2"/>
  <c r="Y37" i="2" s="1"/>
  <c r="Z37" i="2" s="1"/>
  <c r="AB37" i="2" s="1"/>
  <c r="W38" i="2"/>
  <c r="Y38" i="2" s="1"/>
  <c r="Z38" i="2" s="1"/>
  <c r="AB38" i="2" s="1"/>
  <c r="W39" i="2"/>
  <c r="Y39" i="2" s="1"/>
  <c r="Z39" i="2" s="1"/>
  <c r="AB39" i="2" s="1"/>
  <c r="W40" i="2"/>
  <c r="Y40" i="2" s="1"/>
  <c r="Z40" i="2" s="1"/>
  <c r="AB40" i="2" s="1"/>
  <c r="W41" i="2"/>
  <c r="Y41" i="2" s="1"/>
  <c r="Z41" i="2" s="1"/>
  <c r="AB41" i="2" s="1"/>
  <c r="W42" i="2"/>
  <c r="Y42" i="2" s="1"/>
  <c r="Z42" i="2" s="1"/>
  <c r="AB42" i="2" s="1"/>
  <c r="AC42" i="2" s="1"/>
  <c r="W43" i="2"/>
  <c r="Y43" i="2" s="1"/>
  <c r="Z43" i="2" s="1"/>
  <c r="AB43" i="2" s="1"/>
  <c r="W44" i="2"/>
  <c r="Y44" i="2" s="1"/>
  <c r="Z44" i="2" s="1"/>
  <c r="AB44" i="2" s="1"/>
  <c r="W45" i="2"/>
  <c r="Y45" i="2" s="1"/>
  <c r="Z45" i="2" s="1"/>
  <c r="AB45" i="2" s="1"/>
  <c r="W46" i="2"/>
  <c r="Y46" i="2" s="1"/>
  <c r="Z46" i="2" s="1"/>
  <c r="AB46" i="2" s="1"/>
  <c r="W47" i="2"/>
  <c r="Y47" i="2" s="1"/>
  <c r="Z47" i="2" s="1"/>
  <c r="AB47" i="2" s="1"/>
  <c r="W48" i="2"/>
  <c r="Y48" i="2" s="1"/>
  <c r="Z48" i="2" s="1"/>
  <c r="AB48" i="2" s="1"/>
  <c r="W49" i="2"/>
  <c r="Y49" i="2" s="1"/>
  <c r="Z49" i="2" s="1"/>
  <c r="AB49" i="2" s="1"/>
  <c r="W50" i="2"/>
  <c r="Y50" i="2" s="1"/>
  <c r="Z50" i="2" s="1"/>
  <c r="AB50" i="2" s="1"/>
  <c r="AC50" i="2" s="1"/>
  <c r="W51" i="2"/>
  <c r="Y51" i="2" s="1"/>
  <c r="Z51" i="2" s="1"/>
  <c r="AB51" i="2" s="1"/>
  <c r="W52" i="2"/>
  <c r="Y52" i="2" s="1"/>
  <c r="Z52" i="2" s="1"/>
  <c r="AB52" i="2" s="1"/>
  <c r="W53" i="2"/>
  <c r="Y53" i="2" s="1"/>
  <c r="Z53" i="2" s="1"/>
  <c r="AB53" i="2" s="1"/>
  <c r="W54" i="2"/>
  <c r="Y54" i="2" s="1"/>
  <c r="Z54" i="2" s="1"/>
  <c r="AB54" i="2" s="1"/>
  <c r="W55" i="2"/>
  <c r="Y55" i="2" s="1"/>
  <c r="Z55" i="2" s="1"/>
  <c r="AB55" i="2" s="1"/>
  <c r="W56" i="2"/>
  <c r="Y56" i="2" s="1"/>
  <c r="Z56" i="2" s="1"/>
  <c r="AB56" i="2" s="1"/>
  <c r="W57" i="2"/>
  <c r="Y57" i="2" s="1"/>
  <c r="Z57" i="2" s="1"/>
  <c r="AB57" i="2" s="1"/>
  <c r="AC57" i="2" s="1"/>
  <c r="W58" i="2"/>
  <c r="Y58" i="2" s="1"/>
  <c r="Z58" i="2" s="1"/>
  <c r="AB58" i="2" s="1"/>
  <c r="W59" i="2"/>
  <c r="Y59" i="2" s="1"/>
  <c r="Z59" i="2" s="1"/>
  <c r="AB59" i="2" s="1"/>
  <c r="W60" i="2"/>
  <c r="Y60" i="2" s="1"/>
  <c r="Z60" i="2" s="1"/>
  <c r="AB60" i="2" s="1"/>
  <c r="W61" i="2"/>
  <c r="Y61" i="2" s="1"/>
  <c r="Z61" i="2" s="1"/>
  <c r="AB61" i="2" s="1"/>
  <c r="W62" i="2"/>
  <c r="Y62" i="2" s="1"/>
  <c r="Z62" i="2" s="1"/>
  <c r="AB62" i="2" s="1"/>
  <c r="W63" i="2"/>
  <c r="Y63" i="2" s="1"/>
  <c r="Z63" i="2" s="1"/>
  <c r="AB63" i="2" s="1"/>
  <c r="W64" i="2"/>
  <c r="Y64" i="2" s="1"/>
  <c r="Z64" i="2" s="1"/>
  <c r="AB64" i="2" s="1"/>
  <c r="W65" i="2"/>
  <c r="Y65" i="2" s="1"/>
  <c r="Z65" i="2" s="1"/>
  <c r="AB65" i="2" s="1"/>
  <c r="W66" i="2"/>
  <c r="Y66" i="2" s="1"/>
  <c r="Z66" i="2" s="1"/>
  <c r="AB66" i="2" s="1"/>
  <c r="W67" i="2"/>
  <c r="Y67" i="2" s="1"/>
  <c r="Z67" i="2" s="1"/>
  <c r="AB67" i="2" s="1"/>
  <c r="W68" i="2"/>
  <c r="Y68" i="2" s="1"/>
  <c r="Z68" i="2" s="1"/>
  <c r="AB68" i="2" s="1"/>
  <c r="W69" i="2"/>
  <c r="Y69" i="2" s="1"/>
  <c r="Z69" i="2" s="1"/>
  <c r="AB69" i="2" s="1"/>
  <c r="W70" i="2"/>
  <c r="Y70" i="2" s="1"/>
  <c r="Z70" i="2" s="1"/>
  <c r="AB70" i="2" s="1"/>
  <c r="W71" i="2"/>
  <c r="Y71" i="2" s="1"/>
  <c r="Z71" i="2" s="1"/>
  <c r="AB71" i="2" s="1"/>
  <c r="W72" i="2"/>
  <c r="Y72" i="2" s="1"/>
  <c r="Z72" i="2" s="1"/>
  <c r="AB72" i="2" s="1"/>
  <c r="W73" i="2"/>
  <c r="Y73" i="2" s="1"/>
  <c r="Z73" i="2" s="1"/>
  <c r="AB73" i="2" s="1"/>
  <c r="W74" i="2"/>
  <c r="Y74" i="2" s="1"/>
  <c r="Z74" i="2" s="1"/>
  <c r="AB74" i="2" s="1"/>
  <c r="W75" i="2"/>
  <c r="Y75" i="2" s="1"/>
  <c r="Z75" i="2" s="1"/>
  <c r="AB75" i="2" s="1"/>
  <c r="W76" i="2"/>
  <c r="Y76" i="2" s="1"/>
  <c r="Z76" i="2" s="1"/>
  <c r="AB76" i="2" s="1"/>
  <c r="W77" i="2"/>
  <c r="Y77" i="2" s="1"/>
  <c r="Z77" i="2" s="1"/>
  <c r="AB77" i="2" s="1"/>
  <c r="W78" i="2"/>
  <c r="Y78" i="2" s="1"/>
  <c r="Z78" i="2" s="1"/>
  <c r="AB78" i="2" s="1"/>
  <c r="W79" i="2"/>
  <c r="Y79" i="2" s="1"/>
  <c r="Z79" i="2" s="1"/>
  <c r="AB79" i="2" s="1"/>
  <c r="W80" i="2"/>
  <c r="Y80" i="2" s="1"/>
  <c r="Z80" i="2" s="1"/>
  <c r="AB80" i="2" s="1"/>
  <c r="W81" i="2"/>
  <c r="Y81" i="2" s="1"/>
  <c r="Z81" i="2" s="1"/>
  <c r="AB81" i="2" s="1"/>
  <c r="W82" i="2"/>
  <c r="Y82" i="2" s="1"/>
  <c r="Z82" i="2" s="1"/>
  <c r="AB82" i="2" s="1"/>
  <c r="W83" i="2"/>
  <c r="Y83" i="2" s="1"/>
  <c r="Z83" i="2" s="1"/>
  <c r="AB83" i="2" s="1"/>
  <c r="W84" i="2"/>
  <c r="W27" i="2"/>
  <c r="Y27" i="2"/>
  <c r="Z27" i="2" s="1"/>
  <c r="AB27" i="2" s="1"/>
  <c r="W26" i="2"/>
  <c r="Y26" i="2" s="1"/>
  <c r="Z26" i="2" s="1"/>
  <c r="AB26" i="2" s="1"/>
  <c r="W25" i="2"/>
  <c r="Y25" i="2" s="1"/>
  <c r="Z25" i="2" s="1"/>
  <c r="AB25" i="2" s="1"/>
  <c r="H30" i="2"/>
  <c r="J30" i="2" s="1"/>
  <c r="K30" i="2" s="1"/>
  <c r="M30" i="2" s="1"/>
  <c r="N30" i="2" s="1"/>
  <c r="H31" i="2"/>
  <c r="J31" i="2" s="1"/>
  <c r="K31" i="2" s="1"/>
  <c r="M31" i="2" s="1"/>
  <c r="N31" i="2" s="1"/>
  <c r="H32" i="2"/>
  <c r="J32" i="2" s="1"/>
  <c r="K32" i="2" s="1"/>
  <c r="M32" i="2" s="1"/>
  <c r="N32" i="2" s="1"/>
  <c r="H33" i="2"/>
  <c r="J33" i="2" s="1"/>
  <c r="K33" i="2" s="1"/>
  <c r="M33" i="2" s="1"/>
  <c r="N33" i="2" s="1"/>
  <c r="H34" i="2"/>
  <c r="J34" i="2" s="1"/>
  <c r="K34" i="2" s="1"/>
  <c r="M34" i="2" s="1"/>
  <c r="N34" i="2" s="1"/>
  <c r="H35" i="2"/>
  <c r="J35" i="2" s="1"/>
  <c r="K35" i="2" s="1"/>
  <c r="M35" i="2" s="1"/>
  <c r="N35" i="2" s="1"/>
  <c r="H36" i="2"/>
  <c r="J36" i="2" s="1"/>
  <c r="K36" i="2" s="1"/>
  <c r="M36" i="2" s="1"/>
  <c r="N36" i="2" s="1"/>
  <c r="H37" i="2"/>
  <c r="J37" i="2" s="1"/>
  <c r="K37" i="2" s="1"/>
  <c r="M37" i="2" s="1"/>
  <c r="N37" i="2" s="1"/>
  <c r="H38" i="2"/>
  <c r="J38" i="2" s="1"/>
  <c r="K38" i="2" s="1"/>
  <c r="M38" i="2" s="1"/>
  <c r="N38" i="2" s="1"/>
  <c r="H39" i="2"/>
  <c r="J39" i="2" s="1"/>
  <c r="K39" i="2" s="1"/>
  <c r="M39" i="2" s="1"/>
  <c r="N39" i="2" s="1"/>
  <c r="H40" i="2"/>
  <c r="J40" i="2" s="1"/>
  <c r="K40" i="2" s="1"/>
  <c r="M40" i="2" s="1"/>
  <c r="N40" i="2" s="1"/>
  <c r="H41" i="2"/>
  <c r="J41" i="2" s="1"/>
  <c r="K41" i="2" s="1"/>
  <c r="M41" i="2" s="1"/>
  <c r="N41" i="2" s="1"/>
  <c r="H42" i="2"/>
  <c r="J42" i="2" s="1"/>
  <c r="K42" i="2" s="1"/>
  <c r="M42" i="2" s="1"/>
  <c r="N42" i="2" s="1"/>
  <c r="H43" i="2"/>
  <c r="J43" i="2" s="1"/>
  <c r="K43" i="2" s="1"/>
  <c r="M43" i="2" s="1"/>
  <c r="N43" i="2" s="1"/>
  <c r="H44" i="2"/>
  <c r="J44" i="2" s="1"/>
  <c r="K44" i="2" s="1"/>
  <c r="M44" i="2" s="1"/>
  <c r="N44" i="2" s="1"/>
  <c r="H45" i="2"/>
  <c r="J45" i="2" s="1"/>
  <c r="K45" i="2" s="1"/>
  <c r="M45" i="2" s="1"/>
  <c r="N45" i="2" s="1"/>
  <c r="H46" i="2"/>
  <c r="J46" i="2" s="1"/>
  <c r="K46" i="2" s="1"/>
  <c r="M46" i="2" s="1"/>
  <c r="N46" i="2" s="1"/>
  <c r="H47" i="2"/>
  <c r="J47" i="2" s="1"/>
  <c r="K47" i="2" s="1"/>
  <c r="M47" i="2" s="1"/>
  <c r="N47" i="2" s="1"/>
  <c r="H48" i="2"/>
  <c r="J48" i="2" s="1"/>
  <c r="K48" i="2" s="1"/>
  <c r="M48" i="2" s="1"/>
  <c r="N48" i="2" s="1"/>
  <c r="H49" i="2"/>
  <c r="J49" i="2" s="1"/>
  <c r="K49" i="2" s="1"/>
  <c r="M49" i="2" s="1"/>
  <c r="N49" i="2" s="1"/>
  <c r="H50" i="2"/>
  <c r="J50" i="2" s="1"/>
  <c r="K50" i="2" s="1"/>
  <c r="M50" i="2" s="1"/>
  <c r="N50" i="2" s="1"/>
  <c r="H51" i="2"/>
  <c r="J51" i="2" s="1"/>
  <c r="K51" i="2" s="1"/>
  <c r="M51" i="2" s="1"/>
  <c r="N51" i="2" s="1"/>
  <c r="H52" i="2"/>
  <c r="J52" i="2" s="1"/>
  <c r="K52" i="2" s="1"/>
  <c r="M52" i="2" s="1"/>
  <c r="N52" i="2" s="1"/>
  <c r="H53" i="2"/>
  <c r="J53" i="2" s="1"/>
  <c r="K53" i="2" s="1"/>
  <c r="M53" i="2" s="1"/>
  <c r="N53" i="2" s="1"/>
  <c r="H54" i="2"/>
  <c r="J54" i="2" s="1"/>
  <c r="K54" i="2" s="1"/>
  <c r="M54" i="2" s="1"/>
  <c r="N54" i="2" s="1"/>
  <c r="H55" i="2"/>
  <c r="J55" i="2" s="1"/>
  <c r="K55" i="2" s="1"/>
  <c r="M55" i="2" s="1"/>
  <c r="N55" i="2" s="1"/>
  <c r="H56" i="2"/>
  <c r="J56" i="2" s="1"/>
  <c r="K56" i="2" s="1"/>
  <c r="M56" i="2" s="1"/>
  <c r="N56" i="2" s="1"/>
  <c r="H57" i="2"/>
  <c r="J57" i="2" s="1"/>
  <c r="K57" i="2" s="1"/>
  <c r="M57" i="2" s="1"/>
  <c r="N57" i="2" s="1"/>
  <c r="H58" i="2"/>
  <c r="J58" i="2" s="1"/>
  <c r="K58" i="2" s="1"/>
  <c r="M58" i="2" s="1"/>
  <c r="N58" i="2" s="1"/>
  <c r="H59" i="2"/>
  <c r="J59" i="2" s="1"/>
  <c r="K59" i="2" s="1"/>
  <c r="M59" i="2" s="1"/>
  <c r="N59" i="2" s="1"/>
  <c r="H60" i="2"/>
  <c r="J60" i="2" s="1"/>
  <c r="K60" i="2" s="1"/>
  <c r="M60" i="2" s="1"/>
  <c r="N60" i="2" s="1"/>
  <c r="H61" i="2"/>
  <c r="J61" i="2" s="1"/>
  <c r="K61" i="2" s="1"/>
  <c r="M61" i="2" s="1"/>
  <c r="N61" i="2" s="1"/>
  <c r="H62" i="2"/>
  <c r="J62" i="2" s="1"/>
  <c r="K62" i="2" s="1"/>
  <c r="M62" i="2" s="1"/>
  <c r="N62" i="2" s="1"/>
  <c r="H63" i="2"/>
  <c r="J63" i="2" s="1"/>
  <c r="K63" i="2" s="1"/>
  <c r="M63" i="2" s="1"/>
  <c r="N63" i="2" s="1"/>
  <c r="H64" i="2"/>
  <c r="J64" i="2" s="1"/>
  <c r="K64" i="2" s="1"/>
  <c r="M64" i="2" s="1"/>
  <c r="N64" i="2" s="1"/>
  <c r="H65" i="2"/>
  <c r="J65" i="2" s="1"/>
  <c r="K65" i="2" s="1"/>
  <c r="M65" i="2" s="1"/>
  <c r="N65" i="2" s="1"/>
  <c r="H66" i="2"/>
  <c r="J66" i="2" s="1"/>
  <c r="K66" i="2" s="1"/>
  <c r="M66" i="2" s="1"/>
  <c r="N66" i="2" s="1"/>
  <c r="H67" i="2"/>
  <c r="J67" i="2" s="1"/>
  <c r="K67" i="2" s="1"/>
  <c r="M67" i="2" s="1"/>
  <c r="N67" i="2" s="1"/>
  <c r="H68" i="2"/>
  <c r="J68" i="2" s="1"/>
  <c r="K68" i="2" s="1"/>
  <c r="M68" i="2" s="1"/>
  <c r="N68" i="2" s="1"/>
  <c r="H69" i="2"/>
  <c r="J69" i="2" s="1"/>
  <c r="K69" i="2" s="1"/>
  <c r="M69" i="2" s="1"/>
  <c r="N69" i="2" s="1"/>
  <c r="H70" i="2"/>
  <c r="J70" i="2" s="1"/>
  <c r="K70" i="2" s="1"/>
  <c r="M70" i="2" s="1"/>
  <c r="N70" i="2" s="1"/>
  <c r="H71" i="2"/>
  <c r="J71" i="2" s="1"/>
  <c r="K71" i="2" s="1"/>
  <c r="M71" i="2" s="1"/>
  <c r="N71" i="2" s="1"/>
  <c r="H72" i="2"/>
  <c r="J72" i="2" s="1"/>
  <c r="K72" i="2" s="1"/>
  <c r="M72" i="2" s="1"/>
  <c r="N72" i="2" s="1"/>
  <c r="H73" i="2"/>
  <c r="J73" i="2" s="1"/>
  <c r="K73" i="2" s="1"/>
  <c r="M73" i="2" s="1"/>
  <c r="N73" i="2" s="1"/>
  <c r="H74" i="2"/>
  <c r="J74" i="2" s="1"/>
  <c r="K74" i="2" s="1"/>
  <c r="M74" i="2" s="1"/>
  <c r="N74" i="2" s="1"/>
  <c r="H75" i="2"/>
  <c r="J75" i="2" s="1"/>
  <c r="K75" i="2" s="1"/>
  <c r="M75" i="2" s="1"/>
  <c r="N75" i="2" s="1"/>
  <c r="H76" i="2"/>
  <c r="J76" i="2" s="1"/>
  <c r="K76" i="2" s="1"/>
  <c r="M76" i="2" s="1"/>
  <c r="N76" i="2" s="1"/>
  <c r="H77" i="2"/>
  <c r="J77" i="2" s="1"/>
  <c r="K77" i="2" s="1"/>
  <c r="M77" i="2" s="1"/>
  <c r="N77" i="2" s="1"/>
  <c r="H78" i="2"/>
  <c r="H29" i="2"/>
  <c r="J29" i="2" s="1"/>
  <c r="K29" i="2" s="1"/>
  <c r="M29" i="2" s="1"/>
  <c r="N29" i="2" s="1"/>
  <c r="H28" i="2"/>
  <c r="J28" i="2" s="1"/>
  <c r="K28" i="2" s="1"/>
  <c r="M28" i="2" s="1"/>
  <c r="N28" i="2" s="1"/>
  <c r="H27" i="2"/>
  <c r="J27" i="2" s="1"/>
  <c r="K27" i="2" s="1"/>
  <c r="M27" i="2" s="1"/>
  <c r="N27" i="2" s="1"/>
  <c r="H26" i="2"/>
  <c r="J26" i="2" s="1"/>
  <c r="K26" i="2" s="1"/>
  <c r="M26" i="2" s="1"/>
  <c r="N26" i="2" s="1"/>
  <c r="H25" i="2"/>
  <c r="J25" i="2" s="1"/>
  <c r="K25" i="2" s="1"/>
  <c r="M25" i="2" s="1"/>
  <c r="N25" i="2" s="1"/>
  <c r="J24" i="2"/>
  <c r="K24" i="2" s="1"/>
  <c r="M24" i="2" s="1"/>
  <c r="N24" i="2" s="1"/>
  <c r="H24" i="2"/>
  <c r="J23" i="2"/>
  <c r="K23" i="2" s="1"/>
  <c r="M23" i="2" s="1"/>
  <c r="N23" i="2" s="1"/>
  <c r="H23" i="2"/>
  <c r="J22" i="2"/>
  <c r="K22" i="2" s="1"/>
  <c r="M22" i="2" s="1"/>
  <c r="N22" i="2" s="1"/>
  <c r="H22" i="2"/>
  <c r="W24" i="2"/>
  <c r="Y24" i="2" s="1"/>
  <c r="Z24" i="2" s="1"/>
  <c r="AB24" i="2" s="1"/>
  <c r="W23" i="2"/>
  <c r="Y23" i="2" s="1"/>
  <c r="Z23" i="2" s="1"/>
  <c r="AB23" i="2" s="1"/>
  <c r="W22" i="2"/>
  <c r="Y22" i="2" s="1"/>
  <c r="Z22" i="2" s="1"/>
  <c r="AB22" i="2" s="1"/>
  <c r="W21" i="2"/>
  <c r="Y21" i="2" s="1"/>
  <c r="Z21" i="2" s="1"/>
  <c r="H21" i="2"/>
  <c r="J21" i="2" s="1"/>
  <c r="K21" i="2" s="1"/>
  <c r="M21" i="2" s="1"/>
  <c r="N21" i="2" s="1"/>
  <c r="W20" i="2"/>
  <c r="Y20" i="2" s="1"/>
  <c r="Z20" i="2" s="1"/>
  <c r="AB20" i="2" s="1"/>
  <c r="AC20" i="2" s="1"/>
  <c r="H20" i="2"/>
  <c r="J20" i="2" s="1"/>
  <c r="K20" i="2" s="1"/>
  <c r="M20" i="2" s="1"/>
  <c r="N20" i="2" s="1"/>
  <c r="W19" i="2"/>
  <c r="Y19" i="2" s="1"/>
  <c r="Z19" i="2" s="1"/>
  <c r="H19" i="2"/>
  <c r="J19" i="2" s="1"/>
  <c r="K19" i="2" s="1"/>
  <c r="M19" i="2" s="1"/>
  <c r="N19" i="2" s="1"/>
  <c r="W18" i="2"/>
  <c r="Y18" i="2" s="1"/>
  <c r="Z18" i="2" s="1"/>
  <c r="AB18" i="2" s="1"/>
  <c r="AC18" i="2" s="1"/>
  <c r="H18" i="2"/>
  <c r="J18" i="2" s="1"/>
  <c r="K18" i="2" s="1"/>
  <c r="M18" i="2" s="1"/>
  <c r="N18" i="2" s="1"/>
  <c r="W17" i="2"/>
  <c r="Y17" i="2" s="1"/>
  <c r="Z17" i="2" s="1"/>
  <c r="AB17" i="2" s="1"/>
  <c r="AC17" i="2" s="1"/>
  <c r="H17" i="2"/>
  <c r="J17" i="2" s="1"/>
  <c r="K17" i="2" s="1"/>
  <c r="M17" i="2" s="1"/>
  <c r="N17" i="2" s="1"/>
  <c r="W16" i="2"/>
  <c r="Y16" i="2" s="1"/>
  <c r="Z16" i="2" s="1"/>
  <c r="H16" i="2"/>
  <c r="J16" i="2" s="1"/>
  <c r="K16" i="2" s="1"/>
  <c r="M16" i="2" s="1"/>
  <c r="N16" i="2" s="1"/>
  <c r="W15" i="2"/>
  <c r="Y15" i="2" s="1"/>
  <c r="Z15" i="2" s="1"/>
  <c r="AB15" i="2" s="1"/>
  <c r="AC15" i="2" s="1"/>
  <c r="H15" i="2"/>
  <c r="J15" i="2" s="1"/>
  <c r="K15" i="2" s="1"/>
  <c r="M15" i="2" s="1"/>
  <c r="N15" i="2" s="1"/>
  <c r="W14" i="2"/>
  <c r="Y14" i="2" s="1"/>
  <c r="Z14" i="2" s="1"/>
  <c r="H14" i="2"/>
  <c r="J14" i="2" s="1"/>
  <c r="K14" i="2" s="1"/>
  <c r="M14" i="2" s="1"/>
  <c r="N14" i="2" s="1"/>
  <c r="W13" i="2"/>
  <c r="Y13" i="2" s="1"/>
  <c r="Z13" i="2" s="1"/>
  <c r="H13" i="2"/>
  <c r="J13" i="2" s="1"/>
  <c r="K13" i="2" s="1"/>
  <c r="M13" i="2" s="1"/>
  <c r="N13" i="2" s="1"/>
  <c r="W12" i="2"/>
  <c r="Y12" i="2" s="1"/>
  <c r="Z12" i="2" s="1"/>
  <c r="AB12" i="2" s="1"/>
  <c r="AC12" i="2" s="1"/>
  <c r="H12" i="2"/>
  <c r="J12" i="2" s="1"/>
  <c r="K12" i="2" s="1"/>
  <c r="M12" i="2" s="1"/>
  <c r="N12" i="2" s="1"/>
  <c r="W11" i="2"/>
  <c r="Y11" i="2" s="1"/>
  <c r="Z11" i="2" s="1"/>
  <c r="AB11" i="2" s="1"/>
  <c r="AC11" i="2" s="1"/>
  <c r="H11" i="2"/>
  <c r="J11" i="2" s="1"/>
  <c r="K11" i="2" s="1"/>
  <c r="M11" i="2" s="1"/>
  <c r="N11" i="2" s="1"/>
  <c r="W10" i="2"/>
  <c r="Y10" i="2" s="1"/>
  <c r="Z10" i="2" s="1"/>
  <c r="AB10" i="2" s="1"/>
  <c r="H10" i="2"/>
  <c r="J10" i="2" s="1"/>
  <c r="K10" i="2" s="1"/>
  <c r="M10" i="2" s="1"/>
  <c r="N10" i="2" s="1"/>
  <c r="W9" i="2"/>
  <c r="H9" i="2"/>
  <c r="AC90" i="2" l="1"/>
  <c r="N90" i="2"/>
  <c r="AC10" i="2"/>
  <c r="Y36" i="1"/>
  <c r="Z36" i="1" s="1"/>
  <c r="AB36" i="1" s="1"/>
  <c r="Y24" i="1"/>
  <c r="Z24" i="1" s="1"/>
  <c r="AB24" i="1" s="1"/>
  <c r="Y25" i="1"/>
  <c r="Z25" i="1" s="1"/>
  <c r="AB25" i="1" s="1"/>
  <c r="Y28" i="1"/>
  <c r="Z28" i="1" s="1"/>
  <c r="AB28" i="1" s="1"/>
  <c r="Y29" i="1"/>
  <c r="Z29" i="1" s="1"/>
  <c r="AB29" i="1" s="1"/>
  <c r="Y32" i="1"/>
  <c r="Z32" i="1" s="1"/>
  <c r="AB32" i="1" s="1"/>
  <c r="Y33" i="1"/>
  <c r="Z33" i="1" s="1"/>
  <c r="AB33" i="1" s="1"/>
  <c r="Y19" i="1"/>
  <c r="Z19" i="1" s="1"/>
  <c r="AB19" i="1" s="1"/>
  <c r="Y13" i="1"/>
  <c r="Z13" i="1" s="1"/>
  <c r="AB13" i="1" s="1"/>
  <c r="Y16" i="1"/>
  <c r="Z16" i="1" s="1"/>
  <c r="AB16" i="1" s="1"/>
  <c r="Y12" i="1"/>
  <c r="Z12" i="1" s="1"/>
  <c r="AB12" i="1" s="1"/>
  <c r="J38" i="1"/>
  <c r="K38" i="1" s="1"/>
  <c r="M38" i="1" s="1"/>
  <c r="J28" i="1"/>
  <c r="K28" i="1" s="1"/>
  <c r="M28" i="1" s="1"/>
  <c r="N28" i="1" s="1"/>
  <c r="J21" i="1"/>
  <c r="K21" i="1" s="1"/>
  <c r="M21" i="1" s="1"/>
  <c r="N21" i="1" s="1"/>
  <c r="J12" i="1"/>
  <c r="K12" i="1" s="1"/>
  <c r="M12" i="1" s="1"/>
  <c r="N12" i="1" s="1"/>
  <c r="W12" i="1"/>
  <c r="W13" i="1"/>
  <c r="W14" i="1"/>
  <c r="Y14" i="1" s="1"/>
  <c r="Z14" i="1" s="1"/>
  <c r="AB14" i="1" s="1"/>
  <c r="W15" i="1"/>
  <c r="Y15" i="1" s="1"/>
  <c r="Z15" i="1" s="1"/>
  <c r="AB15" i="1" s="1"/>
  <c r="W16" i="1"/>
  <c r="W17" i="1"/>
  <c r="W18" i="1"/>
  <c r="W19" i="1"/>
  <c r="W20" i="1"/>
  <c r="Y20" i="1" s="1"/>
  <c r="Z20" i="1" s="1"/>
  <c r="AB20" i="1" s="1"/>
  <c r="W21" i="1"/>
  <c r="Y21" i="1" s="1"/>
  <c r="Z21" i="1" s="1"/>
  <c r="AB21" i="1" s="1"/>
  <c r="W22" i="1"/>
  <c r="Y22" i="1" s="1"/>
  <c r="Z22" i="1" s="1"/>
  <c r="AB22" i="1" s="1"/>
  <c r="W23" i="1"/>
  <c r="Y23" i="1" s="1"/>
  <c r="Z23" i="1" s="1"/>
  <c r="AB23" i="1" s="1"/>
  <c r="W24" i="1"/>
  <c r="W25" i="1"/>
  <c r="W26" i="1"/>
  <c r="Y26" i="1" s="1"/>
  <c r="Z26" i="1" s="1"/>
  <c r="AB26" i="1" s="1"/>
  <c r="W27" i="1"/>
  <c r="Y27" i="1" s="1"/>
  <c r="Z27" i="1" s="1"/>
  <c r="AB27" i="1" s="1"/>
  <c r="W28" i="1"/>
  <c r="W29" i="1"/>
  <c r="W30" i="1"/>
  <c r="Y30" i="1" s="1"/>
  <c r="Z30" i="1" s="1"/>
  <c r="AB30" i="1" s="1"/>
  <c r="W31" i="1"/>
  <c r="Y31" i="1" s="1"/>
  <c r="Z31" i="1" s="1"/>
  <c r="AB31" i="1" s="1"/>
  <c r="W32" i="1"/>
  <c r="W33" i="1"/>
  <c r="W34" i="1"/>
  <c r="W35" i="1"/>
  <c r="W36" i="1"/>
  <c r="W37" i="1"/>
  <c r="Y37" i="1" s="1"/>
  <c r="Z37" i="1" s="1"/>
  <c r="AB37" i="1" s="1"/>
  <c r="W38" i="1"/>
  <c r="Y38" i="1" s="1"/>
  <c r="Z38" i="1" s="1"/>
  <c r="AB38" i="1" s="1"/>
  <c r="W39" i="1"/>
  <c r="Y39" i="1" s="1"/>
  <c r="Z39" i="1" s="1"/>
  <c r="AB39" i="1" s="1"/>
  <c r="W40" i="1"/>
  <c r="Y40" i="1" s="1"/>
  <c r="Z40" i="1" s="1"/>
  <c r="AB40" i="1" s="1"/>
  <c r="W41" i="1"/>
  <c r="Y41" i="1" s="1"/>
  <c r="Z41" i="1" s="1"/>
  <c r="AB41" i="1" s="1"/>
  <c r="W42" i="1"/>
  <c r="Y42" i="1" s="1"/>
  <c r="Z42" i="1" s="1"/>
  <c r="AB42" i="1" s="1"/>
  <c r="W43" i="1"/>
  <c r="Y43" i="1" s="1"/>
  <c r="Z43" i="1" s="1"/>
  <c r="AB43" i="1" s="1"/>
  <c r="W44" i="1"/>
  <c r="Y44" i="1" s="1"/>
  <c r="Z44" i="1" s="1"/>
  <c r="AB44" i="1" s="1"/>
  <c r="W45" i="1"/>
  <c r="Y45" i="1" s="1"/>
  <c r="Z45" i="1" s="1"/>
  <c r="AB45" i="1" s="1"/>
  <c r="W46" i="1"/>
  <c r="Y46" i="1" s="1"/>
  <c r="Z46" i="1" s="1"/>
  <c r="AB46" i="1" s="1"/>
  <c r="W47" i="1"/>
  <c r="Y47" i="1" s="1"/>
  <c r="Z47" i="1" s="1"/>
  <c r="AB47" i="1" s="1"/>
  <c r="W48" i="1"/>
  <c r="Y48" i="1" s="1"/>
  <c r="Z48" i="1" s="1"/>
  <c r="AB48" i="1" s="1"/>
  <c r="W49" i="1"/>
  <c r="Y49" i="1" s="1"/>
  <c r="Z49" i="1" s="1"/>
  <c r="AB49" i="1" s="1"/>
  <c r="W50" i="1"/>
  <c r="Y50" i="1" s="1"/>
  <c r="Z50" i="1" s="1"/>
  <c r="AB50" i="1" s="1"/>
  <c r="AC50" i="1" s="1"/>
  <c r="AC71" i="1" s="1"/>
  <c r="W51" i="1"/>
  <c r="Y51" i="1" s="1"/>
  <c r="Z51" i="1" s="1"/>
  <c r="AB51" i="1" s="1"/>
  <c r="W52" i="1"/>
  <c r="Y52" i="1" s="1"/>
  <c r="Z52" i="1" s="1"/>
  <c r="AB52" i="1" s="1"/>
  <c r="W53" i="1"/>
  <c r="Y53" i="1" s="1"/>
  <c r="Z53" i="1" s="1"/>
  <c r="AB53" i="1" s="1"/>
  <c r="W54" i="1"/>
  <c r="Y54" i="1" s="1"/>
  <c r="Z54" i="1" s="1"/>
  <c r="AB54" i="1" s="1"/>
  <c r="W55" i="1"/>
  <c r="Y55" i="1" s="1"/>
  <c r="Z55" i="1" s="1"/>
  <c r="AB55" i="1" s="1"/>
  <c r="W56" i="1"/>
  <c r="Y56" i="1" s="1"/>
  <c r="Z56" i="1" s="1"/>
  <c r="AB56" i="1" s="1"/>
  <c r="W57" i="1"/>
  <c r="Y57" i="1" s="1"/>
  <c r="Z57" i="1" s="1"/>
  <c r="AB57" i="1" s="1"/>
  <c r="W58" i="1"/>
  <c r="Y58" i="1" s="1"/>
  <c r="Z58" i="1" s="1"/>
  <c r="AB58" i="1" s="1"/>
  <c r="W59" i="1"/>
  <c r="Y59" i="1" s="1"/>
  <c r="Z59" i="1" s="1"/>
  <c r="AB59" i="1" s="1"/>
  <c r="W60" i="1"/>
  <c r="Y60" i="1" s="1"/>
  <c r="Z60" i="1" s="1"/>
  <c r="AB60" i="1" s="1"/>
  <c r="W61" i="1"/>
  <c r="Y61" i="1" s="1"/>
  <c r="Z61" i="1" s="1"/>
  <c r="AB61" i="1" s="1"/>
  <c r="W62" i="1"/>
  <c r="Y62" i="1" s="1"/>
  <c r="Z62" i="1" s="1"/>
  <c r="AB62" i="1" s="1"/>
  <c r="W63" i="1"/>
  <c r="Y63" i="1" s="1"/>
  <c r="Z63" i="1" s="1"/>
  <c r="AB63" i="1" s="1"/>
  <c r="W64" i="1"/>
  <c r="W11" i="1"/>
  <c r="Y11" i="1" s="1"/>
  <c r="Z11" i="1" s="1"/>
  <c r="AB11" i="1" s="1"/>
  <c r="W10" i="1"/>
  <c r="Y10" i="1" s="1"/>
  <c r="Z10" i="1" s="1"/>
  <c r="AB10" i="1" s="1"/>
  <c r="W9" i="1"/>
  <c r="H38" i="1"/>
  <c r="H39" i="1"/>
  <c r="J39" i="1" s="1"/>
  <c r="K39" i="1" s="1"/>
  <c r="M39" i="1" s="1"/>
  <c r="N39" i="1" s="1"/>
  <c r="H40" i="1"/>
  <c r="J40" i="1" s="1"/>
  <c r="K40" i="1" s="1"/>
  <c r="M40" i="1" s="1"/>
  <c r="N40" i="1" s="1"/>
  <c r="H41" i="1"/>
  <c r="J41" i="1" s="1"/>
  <c r="K41" i="1" s="1"/>
  <c r="M41" i="1" s="1"/>
  <c r="N41" i="1" s="1"/>
  <c r="H42" i="1"/>
  <c r="J42" i="1" s="1"/>
  <c r="K42" i="1" s="1"/>
  <c r="M42" i="1" s="1"/>
  <c r="N42" i="1" s="1"/>
  <c r="H43" i="1"/>
  <c r="J43" i="1" s="1"/>
  <c r="K43" i="1" s="1"/>
  <c r="M43" i="1" s="1"/>
  <c r="N43" i="1" s="1"/>
  <c r="H44" i="1"/>
  <c r="J44" i="1" s="1"/>
  <c r="K44" i="1" s="1"/>
  <c r="M44" i="1" s="1"/>
  <c r="N44" i="1" s="1"/>
  <c r="H45" i="1"/>
  <c r="J45" i="1" s="1"/>
  <c r="K45" i="1" s="1"/>
  <c r="M45" i="1" s="1"/>
  <c r="N45" i="1" s="1"/>
  <c r="H46" i="1"/>
  <c r="J46" i="1" s="1"/>
  <c r="K46" i="1" s="1"/>
  <c r="M46" i="1" s="1"/>
  <c r="N46" i="1" s="1"/>
  <c r="H47" i="1"/>
  <c r="J47" i="1" s="1"/>
  <c r="K47" i="1" s="1"/>
  <c r="M47" i="1" s="1"/>
  <c r="N47" i="1" s="1"/>
  <c r="H48" i="1"/>
  <c r="J48" i="1" s="1"/>
  <c r="K48" i="1" s="1"/>
  <c r="M48" i="1" s="1"/>
  <c r="N48" i="1" s="1"/>
  <c r="H49" i="1"/>
  <c r="J49" i="1" s="1"/>
  <c r="K49" i="1" s="1"/>
  <c r="M49" i="1" s="1"/>
  <c r="N49" i="1" s="1"/>
  <c r="H50" i="1"/>
  <c r="J50" i="1" s="1"/>
  <c r="K50" i="1" s="1"/>
  <c r="M50" i="1" s="1"/>
  <c r="N50" i="1" s="1"/>
  <c r="H51" i="1"/>
  <c r="J51" i="1" s="1"/>
  <c r="K51" i="1" s="1"/>
  <c r="M51" i="1" s="1"/>
  <c r="N51" i="1" s="1"/>
  <c r="H52" i="1"/>
  <c r="J52" i="1" s="1"/>
  <c r="K52" i="1" s="1"/>
  <c r="M52" i="1" s="1"/>
  <c r="N52" i="1" s="1"/>
  <c r="H53" i="1"/>
  <c r="J53" i="1" s="1"/>
  <c r="K53" i="1" s="1"/>
  <c r="M53" i="1" s="1"/>
  <c r="N53" i="1" s="1"/>
  <c r="H54" i="1"/>
  <c r="J54" i="1" s="1"/>
  <c r="K54" i="1" s="1"/>
  <c r="M54" i="1" s="1"/>
  <c r="N54" i="1" s="1"/>
  <c r="H55" i="1"/>
  <c r="J55" i="1" s="1"/>
  <c r="K55" i="1" s="1"/>
  <c r="M55" i="1" s="1"/>
  <c r="N55" i="1" s="1"/>
  <c r="H56" i="1"/>
  <c r="J56" i="1" s="1"/>
  <c r="K56" i="1" s="1"/>
  <c r="H57" i="1"/>
  <c r="J57" i="1" s="1"/>
  <c r="K57" i="1" s="1"/>
  <c r="M57" i="1" s="1"/>
  <c r="N57" i="1" s="1"/>
  <c r="H58" i="1"/>
  <c r="J58" i="1" s="1"/>
  <c r="K58" i="1" s="1"/>
  <c r="M58" i="1" s="1"/>
  <c r="N58" i="1" s="1"/>
  <c r="H59" i="1"/>
  <c r="H37" i="1"/>
  <c r="J37" i="1" s="1"/>
  <c r="K37" i="1" s="1"/>
  <c r="M37" i="1" s="1"/>
  <c r="N37" i="1" s="1"/>
  <c r="H36" i="1"/>
  <c r="J36" i="1" s="1"/>
  <c r="K36" i="1" s="1"/>
  <c r="M36" i="1" s="1"/>
  <c r="H35" i="1"/>
  <c r="H21" i="1"/>
  <c r="H22" i="1"/>
  <c r="J22" i="1" s="1"/>
  <c r="K22" i="1" s="1"/>
  <c r="M22" i="1" s="1"/>
  <c r="N22" i="1" s="1"/>
  <c r="H23" i="1"/>
  <c r="J23" i="1" s="1"/>
  <c r="K23" i="1" s="1"/>
  <c r="M23" i="1" s="1"/>
  <c r="N23" i="1" s="1"/>
  <c r="H24" i="1"/>
  <c r="J24" i="1" s="1"/>
  <c r="K24" i="1" s="1"/>
  <c r="M24" i="1" s="1"/>
  <c r="N24" i="1" s="1"/>
  <c r="H25" i="1"/>
  <c r="J25" i="1" s="1"/>
  <c r="K25" i="1" s="1"/>
  <c r="M25" i="1" s="1"/>
  <c r="N25" i="1" s="1"/>
  <c r="H26" i="1"/>
  <c r="J26" i="1" s="1"/>
  <c r="K26" i="1" s="1"/>
  <c r="M26" i="1" s="1"/>
  <c r="N26" i="1" s="1"/>
  <c r="H27" i="1"/>
  <c r="J27" i="1" s="1"/>
  <c r="K27" i="1" s="1"/>
  <c r="M27" i="1" s="1"/>
  <c r="N27" i="1" s="1"/>
  <c r="H28" i="1"/>
  <c r="H29" i="1"/>
  <c r="J29" i="1" s="1"/>
  <c r="K29" i="1" s="1"/>
  <c r="M29" i="1" s="1"/>
  <c r="N29" i="1" s="1"/>
  <c r="H30" i="1"/>
  <c r="J30" i="1" s="1"/>
  <c r="K30" i="1" s="1"/>
  <c r="M30" i="1" s="1"/>
  <c r="N30" i="1" s="1"/>
  <c r="H31" i="1"/>
  <c r="J31" i="1" s="1"/>
  <c r="K31" i="1" s="1"/>
  <c r="M31" i="1" s="1"/>
  <c r="N31" i="1" s="1"/>
  <c r="H32" i="1"/>
  <c r="H20" i="1"/>
  <c r="J20" i="1" s="1"/>
  <c r="K20" i="1" s="1"/>
  <c r="M20" i="1" s="1"/>
  <c r="N20" i="1" s="1"/>
  <c r="H19" i="1"/>
  <c r="J19" i="1" s="1"/>
  <c r="K19" i="1" s="1"/>
  <c r="M19" i="1" s="1"/>
  <c r="N19" i="1" s="1"/>
  <c r="H18" i="1"/>
  <c r="H12" i="1"/>
  <c r="H13" i="1"/>
  <c r="J13" i="1" s="1"/>
  <c r="K13" i="1" s="1"/>
  <c r="M13" i="1" s="1"/>
  <c r="N13" i="1" s="1"/>
  <c r="J14" i="1"/>
  <c r="K14" i="1" s="1"/>
  <c r="M14" i="1" s="1"/>
  <c r="N14" i="1" s="1"/>
  <c r="J15" i="1"/>
  <c r="K15" i="1" s="1"/>
  <c r="M15" i="1" s="1"/>
  <c r="N15" i="1" s="1"/>
  <c r="J16" i="1"/>
  <c r="K16" i="1" s="1"/>
  <c r="M16" i="1" s="1"/>
  <c r="N16" i="1" s="1"/>
  <c r="H17" i="1"/>
  <c r="H11" i="1"/>
  <c r="J11" i="1" s="1"/>
  <c r="K11" i="1" s="1"/>
  <c r="M11" i="1" s="1"/>
  <c r="N11" i="1" s="1"/>
  <c r="H10" i="1"/>
  <c r="J10" i="1" s="1"/>
  <c r="K10" i="1" s="1"/>
  <c r="M10" i="1" s="1"/>
  <c r="N10" i="1" s="1"/>
  <c r="H9" i="1"/>
  <c r="M56" i="1" l="1"/>
  <c r="N56" i="1" s="1"/>
  <c r="N36" i="1"/>
  <c r="N38" i="1"/>
  <c r="N71" i="1" l="1"/>
</calcChain>
</file>

<file path=xl/sharedStrings.xml><?xml version="1.0" encoding="utf-8"?>
<sst xmlns="http://schemas.openxmlformats.org/spreadsheetml/2006/main" count="133" uniqueCount="52">
  <si>
    <t>Výkon [W]</t>
  </si>
  <si>
    <t>účinnost motoru</t>
  </si>
  <si>
    <t>účinnost motoru [%]</t>
  </si>
  <si>
    <t>účinnost měniče [%]</t>
  </si>
  <si>
    <t xml:space="preserve">účinnost měniče </t>
  </si>
  <si>
    <t>Mimoměstský cyklus</t>
  </si>
  <si>
    <t>Evropský jízdní cyklus</t>
  </si>
  <si>
    <t>Základní městský cyklus</t>
  </si>
  <si>
    <t xml:space="preserve">Příkon z baterie [W] </t>
  </si>
  <si>
    <t>Příkon baterie [kW]</t>
  </si>
  <si>
    <t>Kapacita bat. Boxu [kWh]</t>
  </si>
  <si>
    <t>Odběr energie z bat. [kWh]</t>
  </si>
  <si>
    <t>Příkon z baterie [W]</t>
  </si>
  <si>
    <t>Příkon z baterie [kW]</t>
  </si>
  <si>
    <t>REMY</t>
  </si>
  <si>
    <t>EVC</t>
  </si>
  <si>
    <t>Celkem pro 11,007 km</t>
  </si>
  <si>
    <t>Městský cyklus [kWh]</t>
  </si>
  <si>
    <t>Mimoměstský cyklus [kWh]</t>
  </si>
  <si>
    <t>Kapacita [kWh]</t>
  </si>
  <si>
    <t>Počet km ujetých na max. kapacitu</t>
  </si>
  <si>
    <t>11% navíc</t>
  </si>
  <si>
    <t>Účinnost rekuperace</t>
  </si>
  <si>
    <t>Celkový odběr energie po rekuperaci [kWh]</t>
  </si>
  <si>
    <t>Odběr energie při stojícím autě [kW]:</t>
  </si>
  <si>
    <t xml:space="preserve">Celková účinnost bez rekuperace </t>
  </si>
  <si>
    <t>Celková účinnost bez rekuperace</t>
  </si>
  <si>
    <t>Celková účinnost  bez rekuperace</t>
  </si>
  <si>
    <t>Průměrná rychlost městshého cyklu:</t>
  </si>
  <si>
    <t>Průměrná rychlost mimoměstshého cyklu:</t>
  </si>
  <si>
    <t>Psaná [km/h]</t>
  </si>
  <si>
    <t>EVC -Reálná při výpočtu [km/h]</t>
  </si>
  <si>
    <t>Synchronní motor</t>
  </si>
  <si>
    <t>Asynchronní motor EVC</t>
  </si>
  <si>
    <t>Červeně vyznačené hodnoty jsou hodnoty při výdrži na rychlosti</t>
  </si>
  <si>
    <t>Fialově vyznačené hodnoty jsou hodnoty rekuperační</t>
  </si>
  <si>
    <t>SM</t>
  </si>
  <si>
    <t>SM -Reálná při výpočtu [km/h]</t>
  </si>
  <si>
    <t>Celkový odběr pro základní městský cyklus - synchronní motor</t>
  </si>
  <si>
    <t>Celkový odběr pro základní městský cyklus - asynchronní motor EVC</t>
  </si>
  <si>
    <t>Celkový odběr pro mimoměstský cyklus - synchronní motor</t>
  </si>
  <si>
    <t>Celkový odběr pro mimoměstský cyklus - asynchronní motor EVC</t>
  </si>
  <si>
    <t>rychlost [km/h]</t>
  </si>
  <si>
    <t>jednotlivé časy [s]</t>
  </si>
  <si>
    <t xml:space="preserve">čas [s] </t>
  </si>
  <si>
    <t>čas [s]</t>
  </si>
  <si>
    <t>Celkový odběr pro Evropský jízdní cyklus - synchronní motor</t>
  </si>
  <si>
    <t>Celkový odběr pro Evropský jízdní cyklus - asynchronní motor EVC</t>
  </si>
  <si>
    <t>čas pomocný [s]</t>
  </si>
  <si>
    <t>čas celý cyklus [s]</t>
  </si>
  <si>
    <t>čas přídavný [s]</t>
  </si>
  <si>
    <t>Procentuální zvýšení dojezdnosti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</si>
</sst>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20" x14ac:knownFonts="1">
    <font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5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b/>
      <sz val="15"/>
      <color rgb="FFFF0000"/>
      <name val="Calibri"/>
      <family val="2"/>
      <charset val="238"/>
      <scheme val="minor"/>
    </font>
    <font>
      <b/>
      <sz val="14"/>
      <color theme="6" tint="-0.499984740745262"/>
      <name val="Calibri"/>
      <family val="2"/>
      <charset val="238"/>
      <scheme val="minor"/>
    </font>
    <font>
      <sz val="11"/>
      <color theme="6" tint="-0.49998474074526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5"/>
      <color rgb="FF002060"/>
      <name val="Calibri"/>
      <family val="2"/>
      <charset val="238"/>
      <scheme val="minor"/>
    </font>
    <font>
      <b/>
      <sz val="14"/>
      <color rgb="FF002060"/>
      <name val="Calibri"/>
      <family val="2"/>
      <charset val="238"/>
      <scheme val="minor"/>
    </font>
    <font>
      <b/>
      <sz val="14"/>
      <color rgb="FF7030A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73425"/>
        <bgColor indexed="64"/>
      </patternFill>
    </fill>
    <fill>
      <patternFill patternType="solid">
        <fgColor theme="2" tint="-0.49998474074526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rgb="FFC00000"/>
      </top>
      <bottom/>
      <diagonal/>
    </border>
    <border>
      <left style="thick">
        <color auto="1"/>
      </left>
      <right style="thick">
        <color auto="1"/>
      </right>
      <top style="thick">
        <color rgb="FFC00000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rgb="FF0070C0"/>
      </left>
      <right style="thick">
        <color rgb="FF0070C0"/>
      </right>
      <top style="thick">
        <color auto="1"/>
      </top>
      <bottom/>
      <diagonal/>
    </border>
    <border>
      <left style="thick">
        <color rgb="FF0070C0"/>
      </left>
      <right style="thick">
        <color rgb="FF0070C0"/>
      </right>
      <top style="thick">
        <color auto="1"/>
      </top>
      <bottom style="thick">
        <color auto="1"/>
      </bottom>
      <diagonal/>
    </border>
    <border>
      <left style="thick">
        <color rgb="FF0070C0"/>
      </left>
      <right style="thick">
        <color rgb="FF0070C0"/>
      </right>
      <top/>
      <bottom/>
      <diagonal/>
    </border>
    <border>
      <left style="thick">
        <color rgb="FF0070C0"/>
      </left>
      <right style="thick">
        <color rgb="FF0070C0"/>
      </right>
      <top/>
      <bottom style="thick">
        <color auto="1"/>
      </bottom>
      <diagonal/>
    </border>
    <border>
      <left style="thick">
        <color rgb="FF0070C0"/>
      </left>
      <right style="thick">
        <color rgb="FF0070C0"/>
      </right>
      <top style="thick">
        <color rgb="FFC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0" borderId="0" xfId="0" applyFill="1" applyBorder="1"/>
    <xf numFmtId="0" fontId="0" fillId="0" borderId="1" xfId="0" applyBorder="1"/>
    <xf numFmtId="0" fontId="0" fillId="0" borderId="3" xfId="0" applyFill="1" applyBorder="1"/>
    <xf numFmtId="0" fontId="0" fillId="0" borderId="2" xfId="0" applyFill="1" applyBorder="1"/>
    <xf numFmtId="0" fontId="0" fillId="3" borderId="0" xfId="0" applyFill="1" applyBorder="1"/>
    <xf numFmtId="0" fontId="0" fillId="3" borderId="1" xfId="0" applyFill="1" applyBorder="1"/>
    <xf numFmtId="0" fontId="0" fillId="0" borderId="4" xfId="0" applyFill="1" applyBorder="1"/>
    <xf numFmtId="0" fontId="0" fillId="0" borderId="3" xfId="0" applyBorder="1"/>
    <xf numFmtId="0" fontId="0" fillId="0" borderId="2" xfId="0" applyBorder="1"/>
    <xf numFmtId="0" fontId="3" fillId="0" borderId="0" xfId="0" applyFont="1" applyFill="1" applyBorder="1"/>
    <xf numFmtId="0" fontId="4" fillId="0" borderId="0" xfId="0" applyFont="1" applyFill="1" applyBorder="1"/>
    <xf numFmtId="0" fontId="5" fillId="0" borderId="0" xfId="0" applyFont="1" applyFill="1" applyBorder="1"/>
    <xf numFmtId="0" fontId="0" fillId="4" borderId="0" xfId="0" applyFill="1" applyBorder="1"/>
    <xf numFmtId="0" fontId="0" fillId="4" borderId="0" xfId="0" applyFill="1"/>
    <xf numFmtId="0" fontId="4" fillId="4" borderId="0" xfId="0" applyFont="1" applyFill="1" applyBorder="1"/>
    <xf numFmtId="0" fontId="0" fillId="0" borderId="4" xfId="0" applyBorder="1"/>
    <xf numFmtId="0" fontId="4" fillId="3" borderId="0" xfId="0" applyFont="1" applyFill="1" applyBorder="1"/>
    <xf numFmtId="0" fontId="0" fillId="3" borderId="0" xfId="0" applyFill="1"/>
    <xf numFmtId="0" fontId="4" fillId="3" borderId="0" xfId="0" applyFont="1" applyFill="1"/>
    <xf numFmtId="0" fontId="4" fillId="4" borderId="0" xfId="0" applyFont="1" applyFill="1"/>
    <xf numFmtId="0" fontId="3" fillId="4" borderId="0" xfId="0" applyFont="1" applyFill="1" applyBorder="1"/>
    <xf numFmtId="0" fontId="3" fillId="4" borderId="0" xfId="0" applyFont="1" applyFill="1"/>
    <xf numFmtId="0" fontId="5" fillId="4" borderId="0" xfId="0" applyFont="1" applyFill="1"/>
    <xf numFmtId="0" fontId="3" fillId="0" borderId="0" xfId="0" applyFont="1"/>
    <xf numFmtId="0" fontId="3" fillId="2" borderId="0" xfId="0" applyFont="1" applyFill="1"/>
    <xf numFmtId="0" fontId="3" fillId="3" borderId="0" xfId="0" applyFont="1" applyFill="1" applyBorder="1"/>
    <xf numFmtId="0" fontId="3" fillId="3" borderId="0" xfId="0" applyFont="1" applyFill="1"/>
    <xf numFmtId="2" fontId="0" fillId="2" borderId="0" xfId="0" applyNumberFormat="1" applyFill="1"/>
    <xf numFmtId="2" fontId="0" fillId="3" borderId="0" xfId="0" applyNumberFormat="1" applyFill="1" applyBorder="1"/>
    <xf numFmtId="2" fontId="0" fillId="4" borderId="0" xfId="0" applyNumberFormat="1" applyFill="1"/>
    <xf numFmtId="2" fontId="0" fillId="3" borderId="0" xfId="0" applyNumberFormat="1" applyFill="1"/>
    <xf numFmtId="2" fontId="3" fillId="2" borderId="0" xfId="0" applyNumberFormat="1" applyFont="1" applyFill="1"/>
    <xf numFmtId="2" fontId="3" fillId="3" borderId="0" xfId="0" applyNumberFormat="1" applyFont="1" applyFill="1" applyBorder="1"/>
    <xf numFmtId="2" fontId="3" fillId="3" borderId="0" xfId="0" applyNumberFormat="1" applyFont="1" applyFill="1"/>
    <xf numFmtId="2" fontId="3" fillId="4" borderId="0" xfId="0" applyNumberFormat="1" applyFont="1" applyFill="1"/>
    <xf numFmtId="2" fontId="4" fillId="4" borderId="0" xfId="0" applyNumberFormat="1" applyFont="1" applyFill="1"/>
    <xf numFmtId="2" fontId="4" fillId="3" borderId="0" xfId="0" applyNumberFormat="1" applyFont="1" applyFill="1"/>
    <xf numFmtId="0" fontId="1" fillId="0" borderId="0" xfId="0" applyFont="1" applyAlignment="1"/>
    <xf numFmtId="0" fontId="5" fillId="0" borderId="0" xfId="0" applyFont="1"/>
    <xf numFmtId="0" fontId="0" fillId="5" borderId="0" xfId="0" applyFill="1" applyBorder="1"/>
    <xf numFmtId="0" fontId="0" fillId="5" borderId="0" xfId="0" applyFill="1"/>
    <xf numFmtId="2" fontId="0" fillId="5" borderId="0" xfId="0" applyNumberFormat="1" applyFill="1"/>
    <xf numFmtId="0" fontId="5" fillId="5" borderId="0" xfId="0" applyFont="1" applyFill="1"/>
    <xf numFmtId="0" fontId="5" fillId="5" borderId="0" xfId="0" applyFont="1" applyFill="1" applyBorder="1"/>
    <xf numFmtId="2" fontId="5" fillId="5" borderId="0" xfId="0" applyNumberFormat="1" applyFont="1" applyFill="1"/>
    <xf numFmtId="0" fontId="3" fillId="5" borderId="0" xfId="0" applyFont="1" applyFill="1"/>
    <xf numFmtId="0" fontId="3" fillId="5" borderId="0" xfId="0" applyFont="1" applyFill="1" applyBorder="1"/>
    <xf numFmtId="2" fontId="3" fillId="5" borderId="0" xfId="0" applyNumberFormat="1" applyFont="1" applyFill="1"/>
    <xf numFmtId="0" fontId="4" fillId="5" borderId="0" xfId="0" applyFont="1" applyFill="1"/>
    <xf numFmtId="0" fontId="4" fillId="5" borderId="0" xfId="0" applyFont="1" applyFill="1" applyBorder="1"/>
    <xf numFmtId="2" fontId="4" fillId="5" borderId="0" xfId="0" applyNumberFormat="1" applyFont="1" applyFill="1"/>
    <xf numFmtId="1" fontId="3" fillId="5" borderId="0" xfId="0" applyNumberFormat="1" applyFont="1" applyFill="1"/>
    <xf numFmtId="164" fontId="0" fillId="0" borderId="0" xfId="0" applyNumberFormat="1"/>
    <xf numFmtId="165" fontId="0" fillId="0" borderId="0" xfId="0" applyNumberFormat="1"/>
    <xf numFmtId="165" fontId="0" fillId="2" borderId="0" xfId="0" applyNumberFormat="1" applyFill="1"/>
    <xf numFmtId="165" fontId="0" fillId="3" borderId="0" xfId="0" applyNumberFormat="1" applyFill="1" applyBorder="1"/>
    <xf numFmtId="165" fontId="0" fillId="4" borderId="0" xfId="0" applyNumberFormat="1" applyFill="1" applyBorder="1"/>
    <xf numFmtId="165" fontId="0" fillId="4" borderId="0" xfId="0" applyNumberFormat="1" applyFill="1"/>
    <xf numFmtId="164" fontId="0" fillId="2" borderId="0" xfId="0" applyNumberFormat="1" applyFill="1"/>
    <xf numFmtId="164" fontId="0" fillId="3" borderId="0" xfId="0" applyNumberFormat="1" applyFill="1" applyBorder="1"/>
    <xf numFmtId="164" fontId="0" fillId="4" borderId="0" xfId="0" applyNumberFormat="1" applyFill="1" applyBorder="1"/>
    <xf numFmtId="164" fontId="0" fillId="4" borderId="0" xfId="0" applyNumberFormat="1" applyFill="1"/>
    <xf numFmtId="165" fontId="3" fillId="2" borderId="0" xfId="0" applyNumberFormat="1" applyFont="1" applyFill="1"/>
    <xf numFmtId="164" fontId="3" fillId="2" borderId="0" xfId="0" applyNumberFormat="1" applyFont="1" applyFill="1"/>
    <xf numFmtId="165" fontId="3" fillId="3" borderId="0" xfId="0" applyNumberFormat="1" applyFont="1" applyFill="1" applyBorder="1"/>
    <xf numFmtId="164" fontId="3" fillId="3" borderId="0" xfId="0" applyNumberFormat="1" applyFont="1" applyFill="1" applyBorder="1"/>
    <xf numFmtId="165" fontId="3" fillId="4" borderId="0" xfId="0" applyNumberFormat="1" applyFont="1" applyFill="1"/>
    <xf numFmtId="164" fontId="3" fillId="4" borderId="0" xfId="0" applyNumberFormat="1" applyFont="1" applyFill="1"/>
    <xf numFmtId="165" fontId="3" fillId="4" borderId="0" xfId="0" applyNumberFormat="1" applyFont="1" applyFill="1" applyBorder="1"/>
    <xf numFmtId="164" fontId="3" fillId="4" borderId="0" xfId="0" applyNumberFormat="1" applyFont="1" applyFill="1" applyBorder="1"/>
    <xf numFmtId="2" fontId="4" fillId="3" borderId="0" xfId="0" applyNumberFormat="1" applyFont="1" applyFill="1" applyBorder="1"/>
    <xf numFmtId="165" fontId="4" fillId="3" borderId="0" xfId="0" applyNumberFormat="1" applyFont="1" applyFill="1" applyBorder="1"/>
    <xf numFmtId="164" fontId="4" fillId="3" borderId="0" xfId="0" applyNumberFormat="1" applyFont="1" applyFill="1" applyBorder="1"/>
    <xf numFmtId="0" fontId="4" fillId="0" borderId="0" xfId="0" applyFont="1"/>
    <xf numFmtId="0" fontId="4" fillId="2" borderId="0" xfId="0" applyFont="1" applyFill="1"/>
    <xf numFmtId="2" fontId="4" fillId="2" borderId="0" xfId="0" applyNumberFormat="1" applyFont="1" applyFill="1"/>
    <xf numFmtId="165" fontId="4" fillId="2" borderId="0" xfId="0" applyNumberFormat="1" applyFont="1" applyFill="1"/>
    <xf numFmtId="164" fontId="4" fillId="2" borderId="0" xfId="0" applyNumberFormat="1" applyFont="1" applyFill="1"/>
    <xf numFmtId="0" fontId="4" fillId="0" borderId="1" xfId="0" applyFont="1" applyBorder="1"/>
    <xf numFmtId="0" fontId="4" fillId="2" borderId="1" xfId="0" applyFont="1" applyFill="1" applyBorder="1"/>
    <xf numFmtId="165" fontId="4" fillId="2" borderId="1" xfId="0" applyNumberFormat="1" applyFont="1" applyFill="1" applyBorder="1"/>
    <xf numFmtId="165" fontId="4" fillId="4" borderId="0" xfId="0" applyNumberFormat="1" applyFont="1" applyFill="1" applyBorder="1"/>
    <xf numFmtId="164" fontId="4" fillId="4" borderId="0" xfId="0" applyNumberFormat="1" applyFont="1" applyFill="1" applyBorder="1"/>
    <xf numFmtId="165" fontId="4" fillId="4" borderId="0" xfId="0" applyNumberFormat="1" applyFont="1" applyFill="1"/>
    <xf numFmtId="164" fontId="4" fillId="4" borderId="0" xfId="0" applyNumberFormat="1" applyFont="1" applyFill="1"/>
    <xf numFmtId="0" fontId="4" fillId="0" borderId="1" xfId="0" applyFont="1" applyFill="1" applyBorder="1"/>
    <xf numFmtId="0" fontId="4" fillId="3" borderId="1" xfId="0" applyFont="1" applyFill="1" applyBorder="1"/>
    <xf numFmtId="165" fontId="4" fillId="3" borderId="1" xfId="0" applyNumberFormat="1" applyFont="1" applyFill="1" applyBorder="1"/>
    <xf numFmtId="165" fontId="0" fillId="5" borderId="0" xfId="0" applyNumberFormat="1" applyFill="1"/>
    <xf numFmtId="165" fontId="4" fillId="5" borderId="0" xfId="0" applyNumberFormat="1" applyFont="1" applyFill="1"/>
    <xf numFmtId="165" fontId="3" fillId="5" borderId="0" xfId="0" applyNumberFormat="1" applyFont="1" applyFill="1"/>
    <xf numFmtId="164" fontId="0" fillId="5" borderId="0" xfId="0" applyNumberFormat="1" applyFill="1" applyBorder="1"/>
    <xf numFmtId="164" fontId="0" fillId="5" borderId="0" xfId="0" applyNumberFormat="1" applyFill="1"/>
    <xf numFmtId="164" fontId="3" fillId="5" borderId="0" xfId="0" applyNumberFormat="1" applyFont="1" applyFill="1"/>
    <xf numFmtId="164" fontId="4" fillId="5" borderId="0" xfId="0" applyNumberFormat="1" applyFont="1" applyFill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12" fillId="0" borderId="0" xfId="0" applyFont="1" applyAlignment="1"/>
    <xf numFmtId="164" fontId="4" fillId="2" borderId="1" xfId="0" applyNumberFormat="1" applyFont="1" applyFill="1" applyBorder="1"/>
    <xf numFmtId="0" fontId="13" fillId="0" borderId="0" xfId="0" applyFont="1"/>
    <xf numFmtId="0" fontId="13" fillId="2" borderId="0" xfId="0" applyFont="1" applyFill="1"/>
    <xf numFmtId="164" fontId="13" fillId="2" borderId="0" xfId="0" applyNumberFormat="1" applyFont="1" applyFill="1"/>
    <xf numFmtId="0" fontId="13" fillId="0" borderId="0" xfId="0" applyFont="1" applyFill="1" applyBorder="1"/>
    <xf numFmtId="0" fontId="13" fillId="3" borderId="0" xfId="0" applyFont="1" applyFill="1" applyBorder="1"/>
    <xf numFmtId="165" fontId="13" fillId="3" borderId="0" xfId="0" applyNumberFormat="1" applyFont="1" applyFill="1" applyBorder="1"/>
    <xf numFmtId="164" fontId="13" fillId="3" borderId="0" xfId="0" applyNumberFormat="1" applyFont="1" applyFill="1" applyBorder="1"/>
    <xf numFmtId="0" fontId="13" fillId="4" borderId="0" xfId="0" applyFont="1" applyFill="1" applyBorder="1"/>
    <xf numFmtId="165" fontId="13" fillId="4" borderId="0" xfId="0" applyNumberFormat="1" applyFont="1" applyFill="1" applyBorder="1"/>
    <xf numFmtId="164" fontId="13" fillId="4" borderId="0" xfId="0" applyNumberFormat="1" applyFont="1" applyFill="1" applyBorder="1"/>
    <xf numFmtId="0" fontId="13" fillId="4" borderId="0" xfId="0" applyFont="1" applyFill="1"/>
    <xf numFmtId="2" fontId="13" fillId="4" borderId="0" xfId="0" applyNumberFormat="1" applyFont="1" applyFill="1"/>
    <xf numFmtId="165" fontId="13" fillId="4" borderId="0" xfId="0" applyNumberFormat="1" applyFont="1" applyFill="1"/>
    <xf numFmtId="164" fontId="13" fillId="4" borderId="0" xfId="0" applyNumberFormat="1" applyFont="1" applyFill="1"/>
    <xf numFmtId="0" fontId="14" fillId="0" borderId="0" xfId="0" applyFont="1" applyAlignment="1"/>
    <xf numFmtId="164" fontId="14" fillId="0" borderId="0" xfId="0" applyNumberFormat="1" applyFont="1"/>
    <xf numFmtId="0" fontId="13" fillId="3" borderId="0" xfId="0" applyFont="1" applyFill="1"/>
    <xf numFmtId="164" fontId="13" fillId="3" borderId="0" xfId="0" applyNumberFormat="1" applyFont="1" applyFill="1"/>
    <xf numFmtId="164" fontId="0" fillId="3" borderId="0" xfId="0" applyNumberFormat="1" applyFill="1"/>
    <xf numFmtId="164" fontId="3" fillId="3" borderId="0" xfId="0" applyNumberFormat="1" applyFont="1" applyFill="1"/>
    <xf numFmtId="164" fontId="4" fillId="3" borderId="0" xfId="0" applyNumberFormat="1" applyFont="1" applyFill="1"/>
    <xf numFmtId="164" fontId="4" fillId="3" borderId="1" xfId="0" applyNumberFormat="1" applyFont="1" applyFill="1" applyBorder="1"/>
    <xf numFmtId="0" fontId="13" fillId="4" borderId="5" xfId="0" applyFont="1" applyFill="1" applyBorder="1"/>
    <xf numFmtId="0" fontId="13" fillId="5" borderId="0" xfId="0" applyFont="1" applyFill="1"/>
    <xf numFmtId="2" fontId="13" fillId="5" borderId="0" xfId="0" applyNumberFormat="1" applyFont="1" applyFill="1"/>
    <xf numFmtId="165" fontId="13" fillId="5" borderId="0" xfId="0" applyNumberFormat="1" applyFont="1" applyFill="1"/>
    <xf numFmtId="164" fontId="13" fillId="5" borderId="0" xfId="0" applyNumberFormat="1" applyFont="1" applyFill="1"/>
    <xf numFmtId="0" fontId="13" fillId="5" borderId="0" xfId="0" applyFont="1" applyFill="1" applyBorder="1"/>
    <xf numFmtId="165" fontId="13" fillId="5" borderId="0" xfId="0" applyNumberFormat="1" applyFont="1" applyFill="1" applyBorder="1"/>
    <xf numFmtId="164" fontId="13" fillId="5" borderId="0" xfId="0" applyNumberFormat="1" applyFont="1" applyFill="1" applyBorder="1"/>
    <xf numFmtId="2" fontId="13" fillId="5" borderId="0" xfId="0" applyNumberFormat="1" applyFont="1" applyFill="1" applyBorder="1"/>
    <xf numFmtId="0" fontId="16" fillId="0" borderId="0" xfId="0" applyFont="1" applyAlignment="1">
      <alignment horizontal="center" vertical="center" wrapText="1"/>
    </xf>
    <xf numFmtId="2" fontId="0" fillId="0" borderId="0" xfId="0" applyNumberFormat="1"/>
    <xf numFmtId="2" fontId="16" fillId="0" borderId="0" xfId="0" applyNumberFormat="1" applyFont="1"/>
    <xf numFmtId="0" fontId="16" fillId="0" borderId="0" xfId="0" applyFont="1" applyAlignment="1">
      <alignment horizontal="center"/>
    </xf>
    <xf numFmtId="2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3" fillId="0" borderId="6" xfId="0" applyFont="1" applyBorder="1"/>
    <xf numFmtId="0" fontId="13" fillId="2" borderId="6" xfId="0" applyFont="1" applyFill="1" applyBorder="1"/>
    <xf numFmtId="164" fontId="13" fillId="2" borderId="6" xfId="0" applyNumberFormat="1" applyFont="1" applyFill="1" applyBorder="1"/>
    <xf numFmtId="0" fontId="0" fillId="0" borderId="7" xfId="0" applyFill="1" applyBorder="1"/>
    <xf numFmtId="0" fontId="13" fillId="0" borderId="6" xfId="0" applyFont="1" applyFill="1" applyBorder="1"/>
    <xf numFmtId="0" fontId="13" fillId="5" borderId="6" xfId="0" applyFont="1" applyFill="1" applyBorder="1"/>
    <xf numFmtId="165" fontId="13" fillId="5" borderId="6" xfId="0" applyNumberFormat="1" applyFont="1" applyFill="1" applyBorder="1"/>
    <xf numFmtId="164" fontId="13" fillId="5" borderId="6" xfId="0" applyNumberFormat="1" applyFont="1" applyFill="1" applyBorder="1"/>
    <xf numFmtId="0" fontId="0" fillId="0" borderId="7" xfId="0" applyBorder="1"/>
    <xf numFmtId="2" fontId="13" fillId="5" borderId="6" xfId="0" applyNumberFormat="1" applyFont="1" applyFill="1" applyBorder="1"/>
    <xf numFmtId="0" fontId="6" fillId="0" borderId="0" xfId="0" applyFont="1" applyAlignment="1"/>
    <xf numFmtId="0" fontId="17" fillId="0" borderId="0" xfId="0" applyFont="1" applyAlignment="1"/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/>
    <xf numFmtId="0" fontId="2" fillId="6" borderId="15" xfId="0" applyFont="1" applyFill="1" applyBorder="1" applyAlignment="1">
      <alignment horizontal="center" vertical="center" wrapText="1"/>
    </xf>
    <xf numFmtId="0" fontId="13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13" fillId="3" borderId="16" xfId="0" applyFont="1" applyFill="1" applyBorder="1"/>
    <xf numFmtId="0" fontId="0" fillId="3" borderId="16" xfId="0" applyFill="1" applyBorder="1"/>
    <xf numFmtId="0" fontId="3" fillId="3" borderId="16" xfId="0" applyFont="1" applyFill="1" applyBorder="1"/>
    <xf numFmtId="0" fontId="4" fillId="3" borderId="16" xfId="0" applyFont="1" applyFill="1" applyBorder="1"/>
    <xf numFmtId="0" fontId="0" fillId="0" borderId="16" xfId="0" applyBorder="1"/>
    <xf numFmtId="0" fontId="0" fillId="0" borderId="17" xfId="0" applyBorder="1"/>
    <xf numFmtId="0" fontId="13" fillId="4" borderId="14" xfId="0" applyFont="1" applyFill="1" applyBorder="1"/>
    <xf numFmtId="0" fontId="0" fillId="4" borderId="16" xfId="0" applyFill="1" applyBorder="1"/>
    <xf numFmtId="0" fontId="3" fillId="4" borderId="16" xfId="0" applyFont="1" applyFill="1" applyBorder="1"/>
    <xf numFmtId="0" fontId="4" fillId="4" borderId="16" xfId="0" applyFont="1" applyFill="1" applyBorder="1"/>
    <xf numFmtId="0" fontId="13" fillId="4" borderId="16" xfId="0" applyFont="1" applyFill="1" applyBorder="1"/>
    <xf numFmtId="0" fontId="13" fillId="2" borderId="18" xfId="0" applyFont="1" applyFill="1" applyBorder="1"/>
    <xf numFmtId="0" fontId="13" fillId="5" borderId="18" xfId="0" applyFont="1" applyFill="1" applyBorder="1"/>
    <xf numFmtId="0" fontId="0" fillId="5" borderId="16" xfId="0" applyFill="1" applyBorder="1"/>
    <xf numFmtId="0" fontId="3" fillId="5" borderId="16" xfId="0" applyFont="1" applyFill="1" applyBorder="1"/>
    <xf numFmtId="0" fontId="4" fillId="5" borderId="16" xfId="0" applyFont="1" applyFill="1" applyBorder="1"/>
    <xf numFmtId="0" fontId="13" fillId="5" borderId="16" xfId="0" applyFont="1" applyFill="1" applyBorder="1"/>
    <xf numFmtId="0" fontId="4" fillId="3" borderId="17" xfId="0" applyFont="1" applyFill="1" applyBorder="1"/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8" fillId="7" borderId="0" xfId="0" applyFont="1" applyFill="1" applyAlignment="1">
      <alignment horizontal="center"/>
    </xf>
    <xf numFmtId="0" fontId="18" fillId="7" borderId="10" xfId="0" applyFont="1" applyFill="1" applyBorder="1" applyAlignment="1">
      <alignment horizontal="center"/>
    </xf>
    <xf numFmtId="0" fontId="18" fillId="7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7" borderId="11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9" fillId="0" borderId="2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11" fillId="0" borderId="21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2" xfId="0" applyFont="1" applyBorder="1" applyAlignment="1">
      <alignment horizontal="left"/>
    </xf>
    <xf numFmtId="164" fontId="11" fillId="0" borderId="21" xfId="0" applyNumberFormat="1" applyFont="1" applyBorder="1" applyAlignment="1">
      <alignment horizontal="center"/>
    </xf>
    <xf numFmtId="164" fontId="11" fillId="0" borderId="22" xfId="0" applyNumberFormat="1" applyFont="1" applyBorder="1" applyAlignment="1">
      <alignment horizontal="center"/>
    </xf>
    <xf numFmtId="0" fontId="11" fillId="0" borderId="2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24" xfId="0" applyBorder="1" applyAlignment="1">
      <alignment horizontal="center"/>
    </xf>
    <xf numFmtId="164" fontId="9" fillId="0" borderId="21" xfId="0" applyNumberFormat="1" applyFont="1" applyBorder="1" applyAlignment="1">
      <alignment horizontal="center"/>
    </xf>
    <xf numFmtId="164" fontId="9" fillId="0" borderId="22" xfId="0" applyNumberFormat="1" applyFont="1" applyBorder="1" applyAlignment="1">
      <alignment horizontal="center"/>
    </xf>
    <xf numFmtId="10" fontId="6" fillId="0" borderId="25" xfId="0" applyNumberFormat="1" applyFont="1" applyBorder="1" applyAlignment="1">
      <alignment horizontal="center"/>
    </xf>
    <xf numFmtId="10" fontId="6" fillId="0" borderId="26" xfId="0" applyNumberFormat="1" applyFont="1" applyBorder="1" applyAlignment="1">
      <alignment horizontal="center"/>
    </xf>
    <xf numFmtId="9" fontId="6" fillId="0" borderId="25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10" fillId="0" borderId="31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164" fontId="8" fillId="0" borderId="27" xfId="0" applyNumberFormat="1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10" fillId="0" borderId="21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22" xfId="0" applyFont="1" applyBorder="1" applyAlignment="1">
      <alignment horizontal="left"/>
    </xf>
    <xf numFmtId="164" fontId="8" fillId="0" borderId="21" xfId="0" applyNumberFormat="1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9" fillId="7" borderId="29" xfId="0" applyFont="1" applyFill="1" applyBorder="1" applyAlignment="1">
      <alignment horizontal="center"/>
    </xf>
    <xf numFmtId="0" fontId="9" fillId="7" borderId="30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7342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300"/>
              <a:t>Účinnost</a:t>
            </a:r>
            <a:r>
              <a:rPr lang="cs-CZ" sz="1300" baseline="0"/>
              <a:t> motoru EVC při Evropském jízdním cyklu</a:t>
            </a:r>
            <a:endParaRPr lang="en-US" sz="1300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EVC</c:v>
          </c:tx>
          <c:marker>
            <c:symbol val="none"/>
          </c:marker>
          <c:xVal>
            <c:numRef>
              <c:f>'Evropský jízdní cyklus - dojezd'!$U$9:$U$313</c:f>
              <c:numCache>
                <c:formatCode>General</c:formatCode>
                <c:ptCount val="305"/>
                <c:pt idx="0">
                  <c:v>11</c:v>
                </c:pt>
                <c:pt idx="1">
                  <c:v>12.333</c:v>
                </c:pt>
                <c:pt idx="2">
                  <c:v>13.667</c:v>
                </c:pt>
                <c:pt idx="3">
                  <c:v>15</c:v>
                </c:pt>
                <c:pt idx="4">
                  <c:v>23</c:v>
                </c:pt>
                <c:pt idx="5">
                  <c:v>23</c:v>
                </c:pt>
                <c:pt idx="6">
                  <c:v>24.667000000000002</c:v>
                </c:pt>
                <c:pt idx="7">
                  <c:v>26.332999999999998</c:v>
                </c:pt>
                <c:pt idx="8">
                  <c:v>28</c:v>
                </c:pt>
                <c:pt idx="9">
                  <c:v>49</c:v>
                </c:pt>
                <c:pt idx="10">
                  <c:v>50.667000000000002</c:v>
                </c:pt>
                <c:pt idx="11">
                  <c:v>52.332999999999998</c:v>
                </c:pt>
                <c:pt idx="12">
                  <c:v>54</c:v>
                </c:pt>
                <c:pt idx="13">
                  <c:v>56</c:v>
                </c:pt>
                <c:pt idx="14">
                  <c:v>56</c:v>
                </c:pt>
                <c:pt idx="15">
                  <c:v>57.470999999999997</c:v>
                </c:pt>
                <c:pt idx="16">
                  <c:v>58.941000000000003</c:v>
                </c:pt>
                <c:pt idx="17">
                  <c:v>61</c:v>
                </c:pt>
                <c:pt idx="18">
                  <c:v>85</c:v>
                </c:pt>
                <c:pt idx="19">
                  <c:v>85</c:v>
                </c:pt>
                <c:pt idx="20">
                  <c:v>87.406000000000006</c:v>
                </c:pt>
                <c:pt idx="21">
                  <c:v>89.125</c:v>
                </c:pt>
                <c:pt idx="22">
                  <c:v>90.843999999999994</c:v>
                </c:pt>
                <c:pt idx="23">
                  <c:v>92.561999999999998</c:v>
                </c:pt>
                <c:pt idx="24">
                  <c:v>94.281000000000006</c:v>
                </c:pt>
                <c:pt idx="25">
                  <c:v>96</c:v>
                </c:pt>
                <c:pt idx="26">
                  <c:v>117</c:v>
                </c:pt>
                <c:pt idx="27">
                  <c:v>118.667</c:v>
                </c:pt>
                <c:pt idx="28">
                  <c:v>120.333</c:v>
                </c:pt>
                <c:pt idx="29">
                  <c:v>122</c:v>
                </c:pt>
                <c:pt idx="30">
                  <c:v>124</c:v>
                </c:pt>
                <c:pt idx="31">
                  <c:v>124</c:v>
                </c:pt>
                <c:pt idx="32">
                  <c:v>126.25</c:v>
                </c:pt>
                <c:pt idx="33">
                  <c:v>128.5</c:v>
                </c:pt>
                <c:pt idx="34">
                  <c:v>130.75</c:v>
                </c:pt>
                <c:pt idx="35">
                  <c:v>133</c:v>
                </c:pt>
                <c:pt idx="36">
                  <c:v>135</c:v>
                </c:pt>
                <c:pt idx="37">
                  <c:v>135</c:v>
                </c:pt>
                <c:pt idx="38">
                  <c:v>137.667</c:v>
                </c:pt>
                <c:pt idx="39">
                  <c:v>140.333</c:v>
                </c:pt>
                <c:pt idx="40">
                  <c:v>143</c:v>
                </c:pt>
                <c:pt idx="41">
                  <c:v>155</c:v>
                </c:pt>
                <c:pt idx="42">
                  <c:v>155</c:v>
                </c:pt>
                <c:pt idx="43">
                  <c:v>157.667</c:v>
                </c:pt>
                <c:pt idx="44">
                  <c:v>160.333</c:v>
                </c:pt>
                <c:pt idx="45">
                  <c:v>163</c:v>
                </c:pt>
                <c:pt idx="46">
                  <c:v>176</c:v>
                </c:pt>
                <c:pt idx="47">
                  <c:v>178</c:v>
                </c:pt>
                <c:pt idx="48">
                  <c:v>178</c:v>
                </c:pt>
                <c:pt idx="49">
                  <c:v>179.429</c:v>
                </c:pt>
                <c:pt idx="50">
                  <c:v>180.857</c:v>
                </c:pt>
                <c:pt idx="51">
                  <c:v>182.286</c:v>
                </c:pt>
                <c:pt idx="52">
                  <c:v>183.714</c:v>
                </c:pt>
                <c:pt idx="53">
                  <c:v>185.143</c:v>
                </c:pt>
                <c:pt idx="54">
                  <c:v>186.571</c:v>
                </c:pt>
                <c:pt idx="55">
                  <c:v>188</c:v>
                </c:pt>
                <c:pt idx="56">
                  <c:v>195</c:v>
                </c:pt>
                <c:pt idx="57">
                  <c:v>206</c:v>
                </c:pt>
                <c:pt idx="58">
                  <c:v>207.333</c:v>
                </c:pt>
                <c:pt idx="59">
                  <c:v>208.667</c:v>
                </c:pt>
                <c:pt idx="60">
                  <c:v>210</c:v>
                </c:pt>
                <c:pt idx="61">
                  <c:v>218</c:v>
                </c:pt>
                <c:pt idx="62">
                  <c:v>218</c:v>
                </c:pt>
                <c:pt idx="63">
                  <c:v>219.667</c:v>
                </c:pt>
                <c:pt idx="64">
                  <c:v>221.333</c:v>
                </c:pt>
                <c:pt idx="65">
                  <c:v>223</c:v>
                </c:pt>
                <c:pt idx="66">
                  <c:v>244</c:v>
                </c:pt>
                <c:pt idx="67">
                  <c:v>245.667</c:v>
                </c:pt>
                <c:pt idx="68">
                  <c:v>247.333</c:v>
                </c:pt>
                <c:pt idx="69">
                  <c:v>249</c:v>
                </c:pt>
                <c:pt idx="70">
                  <c:v>251</c:v>
                </c:pt>
                <c:pt idx="71">
                  <c:v>251</c:v>
                </c:pt>
                <c:pt idx="72">
                  <c:v>252.471</c:v>
                </c:pt>
                <c:pt idx="73">
                  <c:v>253.941</c:v>
                </c:pt>
                <c:pt idx="74">
                  <c:v>256</c:v>
                </c:pt>
                <c:pt idx="75">
                  <c:v>280</c:v>
                </c:pt>
                <c:pt idx="76">
                  <c:v>280</c:v>
                </c:pt>
                <c:pt idx="77">
                  <c:v>282.40600000000001</c:v>
                </c:pt>
                <c:pt idx="78">
                  <c:v>284.125</c:v>
                </c:pt>
                <c:pt idx="79">
                  <c:v>285.84399999999999</c:v>
                </c:pt>
                <c:pt idx="80">
                  <c:v>287.56200000000001</c:v>
                </c:pt>
                <c:pt idx="81">
                  <c:v>289.28100000000001</c:v>
                </c:pt>
                <c:pt idx="82">
                  <c:v>291</c:v>
                </c:pt>
                <c:pt idx="83">
                  <c:v>312</c:v>
                </c:pt>
                <c:pt idx="84">
                  <c:v>313.66700000000003</c:v>
                </c:pt>
                <c:pt idx="85">
                  <c:v>315.33299999999997</c:v>
                </c:pt>
                <c:pt idx="86">
                  <c:v>317</c:v>
                </c:pt>
                <c:pt idx="87">
                  <c:v>319</c:v>
                </c:pt>
                <c:pt idx="88">
                  <c:v>319</c:v>
                </c:pt>
                <c:pt idx="89">
                  <c:v>321.25</c:v>
                </c:pt>
                <c:pt idx="90">
                  <c:v>323.5</c:v>
                </c:pt>
                <c:pt idx="91">
                  <c:v>325.75</c:v>
                </c:pt>
                <c:pt idx="92">
                  <c:v>328</c:v>
                </c:pt>
                <c:pt idx="93">
                  <c:v>330</c:v>
                </c:pt>
                <c:pt idx="94">
                  <c:v>330</c:v>
                </c:pt>
                <c:pt idx="95">
                  <c:v>332.66700000000003</c:v>
                </c:pt>
                <c:pt idx="96">
                  <c:v>335.33299999999997</c:v>
                </c:pt>
                <c:pt idx="97">
                  <c:v>338</c:v>
                </c:pt>
                <c:pt idx="98">
                  <c:v>350</c:v>
                </c:pt>
                <c:pt idx="99">
                  <c:v>350</c:v>
                </c:pt>
                <c:pt idx="100">
                  <c:v>352.66700000000003</c:v>
                </c:pt>
                <c:pt idx="101">
                  <c:v>355.33299999999997</c:v>
                </c:pt>
                <c:pt idx="102">
                  <c:v>358</c:v>
                </c:pt>
                <c:pt idx="103">
                  <c:v>371</c:v>
                </c:pt>
                <c:pt idx="104">
                  <c:v>373</c:v>
                </c:pt>
                <c:pt idx="105">
                  <c:v>373</c:v>
                </c:pt>
                <c:pt idx="106">
                  <c:v>374.42899999999997</c:v>
                </c:pt>
                <c:pt idx="107">
                  <c:v>375.85699999999997</c:v>
                </c:pt>
                <c:pt idx="108">
                  <c:v>377.286</c:v>
                </c:pt>
                <c:pt idx="109">
                  <c:v>378.714</c:v>
                </c:pt>
                <c:pt idx="110">
                  <c:v>380.14300000000003</c:v>
                </c:pt>
                <c:pt idx="111">
                  <c:v>381.57100000000003</c:v>
                </c:pt>
                <c:pt idx="112">
                  <c:v>383</c:v>
                </c:pt>
                <c:pt idx="113">
                  <c:v>390</c:v>
                </c:pt>
                <c:pt idx="114">
                  <c:v>401</c:v>
                </c:pt>
                <c:pt idx="115">
                  <c:v>402.33300000000003</c:v>
                </c:pt>
                <c:pt idx="116">
                  <c:v>403.66699999999997</c:v>
                </c:pt>
                <c:pt idx="117">
                  <c:v>405</c:v>
                </c:pt>
                <c:pt idx="118">
                  <c:v>413</c:v>
                </c:pt>
                <c:pt idx="119">
                  <c:v>413</c:v>
                </c:pt>
                <c:pt idx="120">
                  <c:v>414.66700000000003</c:v>
                </c:pt>
                <c:pt idx="121">
                  <c:v>416.33299999999997</c:v>
                </c:pt>
                <c:pt idx="122">
                  <c:v>418</c:v>
                </c:pt>
                <c:pt idx="123">
                  <c:v>439</c:v>
                </c:pt>
                <c:pt idx="124">
                  <c:v>440.66700000000003</c:v>
                </c:pt>
                <c:pt idx="125">
                  <c:v>442.33299999999997</c:v>
                </c:pt>
                <c:pt idx="126">
                  <c:v>444</c:v>
                </c:pt>
                <c:pt idx="127">
                  <c:v>446</c:v>
                </c:pt>
                <c:pt idx="128">
                  <c:v>446</c:v>
                </c:pt>
                <c:pt idx="129">
                  <c:v>447.471</c:v>
                </c:pt>
                <c:pt idx="130">
                  <c:v>448.94100000000003</c:v>
                </c:pt>
                <c:pt idx="131">
                  <c:v>451</c:v>
                </c:pt>
                <c:pt idx="132">
                  <c:v>475</c:v>
                </c:pt>
                <c:pt idx="133">
                  <c:v>475</c:v>
                </c:pt>
                <c:pt idx="134">
                  <c:v>477.40600000000001</c:v>
                </c:pt>
                <c:pt idx="135">
                  <c:v>479.125</c:v>
                </c:pt>
                <c:pt idx="136">
                  <c:v>480.84399999999999</c:v>
                </c:pt>
                <c:pt idx="137">
                  <c:v>482.56200000000001</c:v>
                </c:pt>
                <c:pt idx="138">
                  <c:v>484.28100000000001</c:v>
                </c:pt>
                <c:pt idx="139">
                  <c:v>486</c:v>
                </c:pt>
                <c:pt idx="140">
                  <c:v>507</c:v>
                </c:pt>
                <c:pt idx="141">
                  <c:v>508.66700000000003</c:v>
                </c:pt>
                <c:pt idx="142">
                  <c:v>510.33299999999997</c:v>
                </c:pt>
                <c:pt idx="143">
                  <c:v>512</c:v>
                </c:pt>
                <c:pt idx="144">
                  <c:v>514</c:v>
                </c:pt>
                <c:pt idx="145">
                  <c:v>514</c:v>
                </c:pt>
                <c:pt idx="146">
                  <c:v>516.25</c:v>
                </c:pt>
                <c:pt idx="147">
                  <c:v>518.5</c:v>
                </c:pt>
                <c:pt idx="148">
                  <c:v>520.75</c:v>
                </c:pt>
                <c:pt idx="149">
                  <c:v>523</c:v>
                </c:pt>
                <c:pt idx="150">
                  <c:v>525</c:v>
                </c:pt>
                <c:pt idx="151">
                  <c:v>525</c:v>
                </c:pt>
                <c:pt idx="152">
                  <c:v>527.66700000000003</c:v>
                </c:pt>
                <c:pt idx="153">
                  <c:v>530.33299999999997</c:v>
                </c:pt>
                <c:pt idx="154">
                  <c:v>533</c:v>
                </c:pt>
                <c:pt idx="155">
                  <c:v>545</c:v>
                </c:pt>
                <c:pt idx="156">
                  <c:v>545</c:v>
                </c:pt>
                <c:pt idx="157">
                  <c:v>547.66700000000003</c:v>
                </c:pt>
                <c:pt idx="158">
                  <c:v>550.33299999999997</c:v>
                </c:pt>
                <c:pt idx="159">
                  <c:v>553</c:v>
                </c:pt>
                <c:pt idx="160">
                  <c:v>566</c:v>
                </c:pt>
                <c:pt idx="161">
                  <c:v>568</c:v>
                </c:pt>
                <c:pt idx="162">
                  <c:v>568</c:v>
                </c:pt>
                <c:pt idx="163">
                  <c:v>569.42899999999997</c:v>
                </c:pt>
                <c:pt idx="164">
                  <c:v>570.85699999999997</c:v>
                </c:pt>
                <c:pt idx="165">
                  <c:v>572.28600000000006</c:v>
                </c:pt>
                <c:pt idx="166">
                  <c:v>573.71399999999994</c:v>
                </c:pt>
                <c:pt idx="167">
                  <c:v>575.14300000000003</c:v>
                </c:pt>
                <c:pt idx="168">
                  <c:v>576.57100000000003</c:v>
                </c:pt>
                <c:pt idx="169">
                  <c:v>578</c:v>
                </c:pt>
                <c:pt idx="170">
                  <c:v>585</c:v>
                </c:pt>
                <c:pt idx="171">
                  <c:v>596</c:v>
                </c:pt>
                <c:pt idx="172">
                  <c:v>597.33299999999997</c:v>
                </c:pt>
                <c:pt idx="173">
                  <c:v>598.66700000000003</c:v>
                </c:pt>
                <c:pt idx="174">
                  <c:v>600</c:v>
                </c:pt>
                <c:pt idx="175">
                  <c:v>608</c:v>
                </c:pt>
                <c:pt idx="176">
                  <c:v>608</c:v>
                </c:pt>
                <c:pt idx="177">
                  <c:v>609.66700000000003</c:v>
                </c:pt>
                <c:pt idx="178">
                  <c:v>611.33299999999997</c:v>
                </c:pt>
                <c:pt idx="179">
                  <c:v>613</c:v>
                </c:pt>
                <c:pt idx="180">
                  <c:v>634</c:v>
                </c:pt>
                <c:pt idx="181">
                  <c:v>635.66700000000003</c:v>
                </c:pt>
                <c:pt idx="182">
                  <c:v>637.33299999999997</c:v>
                </c:pt>
                <c:pt idx="183">
                  <c:v>639</c:v>
                </c:pt>
                <c:pt idx="184">
                  <c:v>641</c:v>
                </c:pt>
                <c:pt idx="185">
                  <c:v>641</c:v>
                </c:pt>
                <c:pt idx="186">
                  <c:v>642.471</c:v>
                </c:pt>
                <c:pt idx="187">
                  <c:v>643.94100000000003</c:v>
                </c:pt>
                <c:pt idx="188">
                  <c:v>646</c:v>
                </c:pt>
                <c:pt idx="189">
                  <c:v>670</c:v>
                </c:pt>
                <c:pt idx="190">
                  <c:v>670</c:v>
                </c:pt>
                <c:pt idx="191">
                  <c:v>672.40599999999995</c:v>
                </c:pt>
                <c:pt idx="192">
                  <c:v>674.125</c:v>
                </c:pt>
                <c:pt idx="193">
                  <c:v>675.84400000000005</c:v>
                </c:pt>
                <c:pt idx="194">
                  <c:v>677.56200000000001</c:v>
                </c:pt>
                <c:pt idx="195">
                  <c:v>679.28099999999995</c:v>
                </c:pt>
                <c:pt idx="196">
                  <c:v>681</c:v>
                </c:pt>
                <c:pt idx="197">
                  <c:v>702</c:v>
                </c:pt>
                <c:pt idx="198">
                  <c:v>703.66700000000003</c:v>
                </c:pt>
                <c:pt idx="199">
                  <c:v>705.33299999999997</c:v>
                </c:pt>
                <c:pt idx="200">
                  <c:v>707</c:v>
                </c:pt>
                <c:pt idx="201">
                  <c:v>709</c:v>
                </c:pt>
                <c:pt idx="202">
                  <c:v>709</c:v>
                </c:pt>
                <c:pt idx="203">
                  <c:v>711.25</c:v>
                </c:pt>
                <c:pt idx="204">
                  <c:v>713.5</c:v>
                </c:pt>
                <c:pt idx="205">
                  <c:v>715.75</c:v>
                </c:pt>
                <c:pt idx="206">
                  <c:v>718</c:v>
                </c:pt>
                <c:pt idx="207">
                  <c:v>720</c:v>
                </c:pt>
                <c:pt idx="208">
                  <c:v>720</c:v>
                </c:pt>
                <c:pt idx="209">
                  <c:v>722.66700000000003</c:v>
                </c:pt>
                <c:pt idx="210">
                  <c:v>725.33299999999997</c:v>
                </c:pt>
                <c:pt idx="211">
                  <c:v>728</c:v>
                </c:pt>
                <c:pt idx="212">
                  <c:v>740</c:v>
                </c:pt>
                <c:pt idx="213">
                  <c:v>740</c:v>
                </c:pt>
                <c:pt idx="214">
                  <c:v>742.66700000000003</c:v>
                </c:pt>
                <c:pt idx="215">
                  <c:v>745.33299999999997</c:v>
                </c:pt>
                <c:pt idx="216">
                  <c:v>748</c:v>
                </c:pt>
                <c:pt idx="217">
                  <c:v>761</c:v>
                </c:pt>
                <c:pt idx="218">
                  <c:v>763</c:v>
                </c:pt>
                <c:pt idx="219">
                  <c:v>763</c:v>
                </c:pt>
                <c:pt idx="220">
                  <c:v>764.42899999999997</c:v>
                </c:pt>
                <c:pt idx="221">
                  <c:v>765.85699999999997</c:v>
                </c:pt>
                <c:pt idx="222">
                  <c:v>767.28600000000006</c:v>
                </c:pt>
                <c:pt idx="223">
                  <c:v>768.71399999999994</c:v>
                </c:pt>
                <c:pt idx="224">
                  <c:v>770.14300000000003</c:v>
                </c:pt>
                <c:pt idx="225">
                  <c:v>771.57100000000003</c:v>
                </c:pt>
                <c:pt idx="226">
                  <c:v>773</c:v>
                </c:pt>
                <c:pt idx="227">
                  <c:v>780</c:v>
                </c:pt>
                <c:pt idx="228">
                  <c:v>801</c:v>
                </c:pt>
                <c:pt idx="229">
                  <c:v>802.66700000000003</c:v>
                </c:pt>
                <c:pt idx="230">
                  <c:v>804.33299999999997</c:v>
                </c:pt>
                <c:pt idx="231">
                  <c:v>806</c:v>
                </c:pt>
                <c:pt idx="232">
                  <c:v>808</c:v>
                </c:pt>
                <c:pt idx="233">
                  <c:v>808</c:v>
                </c:pt>
                <c:pt idx="234">
                  <c:v>810.25</c:v>
                </c:pt>
                <c:pt idx="235">
                  <c:v>812.5</c:v>
                </c:pt>
                <c:pt idx="236">
                  <c:v>814.75</c:v>
                </c:pt>
                <c:pt idx="237">
                  <c:v>817</c:v>
                </c:pt>
                <c:pt idx="238">
                  <c:v>819</c:v>
                </c:pt>
                <c:pt idx="239">
                  <c:v>819</c:v>
                </c:pt>
                <c:pt idx="240">
                  <c:v>821.66700000000003</c:v>
                </c:pt>
                <c:pt idx="241">
                  <c:v>824.33299999999997</c:v>
                </c:pt>
                <c:pt idx="242">
                  <c:v>827</c:v>
                </c:pt>
                <c:pt idx="243">
                  <c:v>829</c:v>
                </c:pt>
                <c:pt idx="244">
                  <c:v>829</c:v>
                </c:pt>
                <c:pt idx="245">
                  <c:v>832.25</c:v>
                </c:pt>
                <c:pt idx="246">
                  <c:v>835.5</c:v>
                </c:pt>
                <c:pt idx="247">
                  <c:v>838.75</c:v>
                </c:pt>
                <c:pt idx="248">
                  <c:v>842</c:v>
                </c:pt>
                <c:pt idx="249">
                  <c:v>890</c:v>
                </c:pt>
                <c:pt idx="250">
                  <c:v>890</c:v>
                </c:pt>
                <c:pt idx="251">
                  <c:v>892</c:v>
                </c:pt>
                <c:pt idx="252">
                  <c:v>894</c:v>
                </c:pt>
                <c:pt idx="253">
                  <c:v>896</c:v>
                </c:pt>
                <c:pt idx="254">
                  <c:v>898</c:v>
                </c:pt>
                <c:pt idx="255">
                  <c:v>967</c:v>
                </c:pt>
                <c:pt idx="256">
                  <c:v>967</c:v>
                </c:pt>
                <c:pt idx="257">
                  <c:v>970.25</c:v>
                </c:pt>
                <c:pt idx="258">
                  <c:v>973.5</c:v>
                </c:pt>
                <c:pt idx="259">
                  <c:v>976.75</c:v>
                </c:pt>
                <c:pt idx="260">
                  <c:v>980</c:v>
                </c:pt>
                <c:pt idx="261">
                  <c:v>1030</c:v>
                </c:pt>
                <c:pt idx="262">
                  <c:v>1030</c:v>
                </c:pt>
                <c:pt idx="263">
                  <c:v>1036.4290000000001</c:v>
                </c:pt>
                <c:pt idx="264">
                  <c:v>1042.857</c:v>
                </c:pt>
                <c:pt idx="265">
                  <c:v>1049.2860000000001</c:v>
                </c:pt>
                <c:pt idx="266">
                  <c:v>1055.7139999999999</c:v>
                </c:pt>
                <c:pt idx="267">
                  <c:v>1062.143</c:v>
                </c:pt>
                <c:pt idx="268">
                  <c:v>1066</c:v>
                </c:pt>
                <c:pt idx="269">
                  <c:v>1096</c:v>
                </c:pt>
                <c:pt idx="270">
                  <c:v>1096</c:v>
                </c:pt>
                <c:pt idx="271">
                  <c:v>1097.818</c:v>
                </c:pt>
                <c:pt idx="272">
                  <c:v>1102</c:v>
                </c:pt>
                <c:pt idx="273">
                  <c:v>1106.9090000000001</c:v>
                </c:pt>
                <c:pt idx="274">
                  <c:v>1111.4549999999999</c:v>
                </c:pt>
                <c:pt idx="275">
                  <c:v>1116</c:v>
                </c:pt>
                <c:pt idx="276">
                  <c:v>1126</c:v>
                </c:pt>
                <c:pt idx="277">
                  <c:v>1126</c:v>
                </c:pt>
                <c:pt idx="278">
                  <c:v>1128</c:v>
                </c:pt>
                <c:pt idx="279">
                  <c:v>1130</c:v>
                </c:pt>
                <c:pt idx="280">
                  <c:v>1132</c:v>
                </c:pt>
                <c:pt idx="281">
                  <c:v>1134</c:v>
                </c:pt>
                <c:pt idx="282">
                  <c:v>1136</c:v>
                </c:pt>
                <c:pt idx="283">
                  <c:v>1138</c:v>
                </c:pt>
                <c:pt idx="284">
                  <c:v>1140</c:v>
                </c:pt>
                <c:pt idx="285">
                  <c:v>1142</c:v>
                </c:pt>
                <c:pt idx="286">
                  <c:v>1144</c:v>
                </c:pt>
                <c:pt idx="287">
                  <c:v>1146</c:v>
                </c:pt>
                <c:pt idx="288">
                  <c:v>1146</c:v>
                </c:pt>
                <c:pt idx="289">
                  <c:v>1147.31</c:v>
                </c:pt>
                <c:pt idx="290">
                  <c:v>1148.6190000000001</c:v>
                </c:pt>
                <c:pt idx="291">
                  <c:v>1149.9290000000001</c:v>
                </c:pt>
                <c:pt idx="292">
                  <c:v>1151.2380000000001</c:v>
                </c:pt>
                <c:pt idx="293">
                  <c:v>1152.548</c:v>
                </c:pt>
                <c:pt idx="294">
                  <c:v>1153.857</c:v>
                </c:pt>
                <c:pt idx="295">
                  <c:v>1155.1669999999999</c:v>
                </c:pt>
                <c:pt idx="296">
                  <c:v>1157</c:v>
                </c:pt>
                <c:pt idx="297">
                  <c:v>1157</c:v>
                </c:pt>
                <c:pt idx="298">
                  <c:v>1157.5889999999999</c:v>
                </c:pt>
                <c:pt idx="299">
                  <c:v>1158.5709999999999</c:v>
                </c:pt>
                <c:pt idx="300">
                  <c:v>1159.5540000000001</c:v>
                </c:pt>
                <c:pt idx="301">
                  <c:v>1160.5360000000001</c:v>
                </c:pt>
                <c:pt idx="302">
                  <c:v>1161.518</c:v>
                </c:pt>
                <c:pt idx="303">
                  <c:v>1162.5</c:v>
                </c:pt>
                <c:pt idx="304">
                  <c:v>1180</c:v>
                </c:pt>
              </c:numCache>
            </c:numRef>
          </c:xVal>
          <c:yVal>
            <c:numRef>
              <c:f>'Evropský jízdní cyklus - dojezd'!$W$9:$W$313</c:f>
              <c:numCache>
                <c:formatCode>General</c:formatCode>
                <c:ptCount val="305"/>
                <c:pt idx="0">
                  <c:v>0</c:v>
                </c:pt>
                <c:pt idx="1">
                  <c:v>70</c:v>
                </c:pt>
                <c:pt idx="2">
                  <c:v>87</c:v>
                </c:pt>
                <c:pt idx="3">
                  <c:v>91</c:v>
                </c:pt>
                <c:pt idx="4">
                  <c:v>86</c:v>
                </c:pt>
                <c:pt idx="5">
                  <c:v>90</c:v>
                </c:pt>
                <c:pt idx="6">
                  <c:v>85</c:v>
                </c:pt>
                <c:pt idx="7">
                  <c:v>45</c:v>
                </c:pt>
                <c:pt idx="8">
                  <c:v>0</c:v>
                </c:pt>
                <c:pt idx="9">
                  <c:v>0</c:v>
                </c:pt>
                <c:pt idx="10">
                  <c:v>65</c:v>
                </c:pt>
                <c:pt idx="11">
                  <c:v>85</c:v>
                </c:pt>
                <c:pt idx="12">
                  <c:v>90</c:v>
                </c:pt>
                <c:pt idx="13">
                  <c:v>70</c:v>
                </c:pt>
                <c:pt idx="14">
                  <c:v>89</c:v>
                </c:pt>
                <c:pt idx="15">
                  <c:v>91</c:v>
                </c:pt>
                <c:pt idx="16">
                  <c:v>92</c:v>
                </c:pt>
                <c:pt idx="17">
                  <c:v>93</c:v>
                </c:pt>
                <c:pt idx="18">
                  <c:v>87</c:v>
                </c:pt>
                <c:pt idx="19">
                  <c:v>93</c:v>
                </c:pt>
                <c:pt idx="20">
                  <c:v>92</c:v>
                </c:pt>
                <c:pt idx="21">
                  <c:v>91</c:v>
                </c:pt>
                <c:pt idx="22">
                  <c:v>88</c:v>
                </c:pt>
                <c:pt idx="23">
                  <c:v>81</c:v>
                </c:pt>
                <c:pt idx="24">
                  <c:v>70</c:v>
                </c:pt>
                <c:pt idx="25">
                  <c:v>0</c:v>
                </c:pt>
                <c:pt idx="26">
                  <c:v>0</c:v>
                </c:pt>
                <c:pt idx="27">
                  <c:v>65</c:v>
                </c:pt>
                <c:pt idx="28">
                  <c:v>85</c:v>
                </c:pt>
                <c:pt idx="29">
                  <c:v>90</c:v>
                </c:pt>
                <c:pt idx="30">
                  <c:v>70</c:v>
                </c:pt>
                <c:pt idx="31">
                  <c:v>86</c:v>
                </c:pt>
                <c:pt idx="32">
                  <c:v>89</c:v>
                </c:pt>
                <c:pt idx="33">
                  <c:v>91</c:v>
                </c:pt>
                <c:pt idx="34">
                  <c:v>93</c:v>
                </c:pt>
                <c:pt idx="35">
                  <c:v>93</c:v>
                </c:pt>
                <c:pt idx="36">
                  <c:v>88</c:v>
                </c:pt>
                <c:pt idx="37">
                  <c:v>91</c:v>
                </c:pt>
                <c:pt idx="38">
                  <c:v>92</c:v>
                </c:pt>
                <c:pt idx="39">
                  <c:v>93</c:v>
                </c:pt>
                <c:pt idx="40">
                  <c:v>93</c:v>
                </c:pt>
                <c:pt idx="41">
                  <c:v>90</c:v>
                </c:pt>
                <c:pt idx="42">
                  <c:v>93</c:v>
                </c:pt>
                <c:pt idx="43">
                  <c:v>93</c:v>
                </c:pt>
                <c:pt idx="44">
                  <c:v>92</c:v>
                </c:pt>
                <c:pt idx="45">
                  <c:v>91</c:v>
                </c:pt>
                <c:pt idx="46">
                  <c:v>84</c:v>
                </c:pt>
                <c:pt idx="47">
                  <c:v>88</c:v>
                </c:pt>
                <c:pt idx="48">
                  <c:v>93</c:v>
                </c:pt>
                <c:pt idx="49">
                  <c:v>93</c:v>
                </c:pt>
                <c:pt idx="50">
                  <c:v>92</c:v>
                </c:pt>
                <c:pt idx="51">
                  <c:v>91</c:v>
                </c:pt>
                <c:pt idx="52">
                  <c:v>89</c:v>
                </c:pt>
                <c:pt idx="53">
                  <c:v>84</c:v>
                </c:pt>
                <c:pt idx="54">
                  <c:v>65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70</c:v>
                </c:pt>
                <c:pt idx="59">
                  <c:v>87</c:v>
                </c:pt>
                <c:pt idx="60">
                  <c:v>91</c:v>
                </c:pt>
                <c:pt idx="61">
                  <c:v>86</c:v>
                </c:pt>
                <c:pt idx="62">
                  <c:v>90</c:v>
                </c:pt>
                <c:pt idx="63">
                  <c:v>85</c:v>
                </c:pt>
                <c:pt idx="64">
                  <c:v>45</c:v>
                </c:pt>
                <c:pt idx="65">
                  <c:v>0</c:v>
                </c:pt>
                <c:pt idx="66">
                  <c:v>0</c:v>
                </c:pt>
                <c:pt idx="67">
                  <c:v>65</c:v>
                </c:pt>
                <c:pt idx="68">
                  <c:v>85</c:v>
                </c:pt>
                <c:pt idx="69">
                  <c:v>90</c:v>
                </c:pt>
                <c:pt idx="70">
                  <c:v>70</c:v>
                </c:pt>
                <c:pt idx="71">
                  <c:v>89</c:v>
                </c:pt>
                <c:pt idx="72">
                  <c:v>91</c:v>
                </c:pt>
                <c:pt idx="73">
                  <c:v>92</c:v>
                </c:pt>
                <c:pt idx="74">
                  <c:v>93</c:v>
                </c:pt>
                <c:pt idx="75">
                  <c:v>87</c:v>
                </c:pt>
                <c:pt idx="76">
                  <c:v>93</c:v>
                </c:pt>
                <c:pt idx="77">
                  <c:v>92</c:v>
                </c:pt>
                <c:pt idx="78">
                  <c:v>91</c:v>
                </c:pt>
                <c:pt idx="79">
                  <c:v>88</c:v>
                </c:pt>
                <c:pt idx="80">
                  <c:v>81</c:v>
                </c:pt>
                <c:pt idx="81">
                  <c:v>70</c:v>
                </c:pt>
                <c:pt idx="82">
                  <c:v>0</c:v>
                </c:pt>
                <c:pt idx="83">
                  <c:v>0</c:v>
                </c:pt>
                <c:pt idx="84">
                  <c:v>65</c:v>
                </c:pt>
                <c:pt idx="85">
                  <c:v>85</c:v>
                </c:pt>
                <c:pt idx="86">
                  <c:v>90</c:v>
                </c:pt>
                <c:pt idx="87">
                  <c:v>70</c:v>
                </c:pt>
                <c:pt idx="88">
                  <c:v>86</c:v>
                </c:pt>
                <c:pt idx="89">
                  <c:v>89</c:v>
                </c:pt>
                <c:pt idx="90">
                  <c:v>91</c:v>
                </c:pt>
                <c:pt idx="91">
                  <c:v>93</c:v>
                </c:pt>
                <c:pt idx="92">
                  <c:v>93</c:v>
                </c:pt>
                <c:pt idx="93">
                  <c:v>88</c:v>
                </c:pt>
                <c:pt idx="94">
                  <c:v>91</c:v>
                </c:pt>
                <c:pt idx="95">
                  <c:v>92</c:v>
                </c:pt>
                <c:pt idx="96">
                  <c:v>93</c:v>
                </c:pt>
                <c:pt idx="97">
                  <c:v>93</c:v>
                </c:pt>
                <c:pt idx="98">
                  <c:v>90</c:v>
                </c:pt>
                <c:pt idx="99">
                  <c:v>93</c:v>
                </c:pt>
                <c:pt idx="100">
                  <c:v>93</c:v>
                </c:pt>
                <c:pt idx="101">
                  <c:v>92</c:v>
                </c:pt>
                <c:pt idx="102">
                  <c:v>91</c:v>
                </c:pt>
                <c:pt idx="103">
                  <c:v>84</c:v>
                </c:pt>
                <c:pt idx="104">
                  <c:v>88</c:v>
                </c:pt>
                <c:pt idx="105">
                  <c:v>93</c:v>
                </c:pt>
                <c:pt idx="106">
                  <c:v>93</c:v>
                </c:pt>
                <c:pt idx="107">
                  <c:v>92</c:v>
                </c:pt>
                <c:pt idx="108">
                  <c:v>91</c:v>
                </c:pt>
                <c:pt idx="109">
                  <c:v>89</c:v>
                </c:pt>
                <c:pt idx="110">
                  <c:v>84</c:v>
                </c:pt>
                <c:pt idx="111">
                  <c:v>65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70</c:v>
                </c:pt>
                <c:pt idx="116">
                  <c:v>87</c:v>
                </c:pt>
                <c:pt idx="117">
                  <c:v>91</c:v>
                </c:pt>
                <c:pt idx="118">
                  <c:v>86</c:v>
                </c:pt>
                <c:pt idx="119">
                  <c:v>90</c:v>
                </c:pt>
                <c:pt idx="120">
                  <c:v>85</c:v>
                </c:pt>
                <c:pt idx="121">
                  <c:v>45</c:v>
                </c:pt>
                <c:pt idx="122">
                  <c:v>0</c:v>
                </c:pt>
                <c:pt idx="123">
                  <c:v>0</c:v>
                </c:pt>
                <c:pt idx="124">
                  <c:v>65</c:v>
                </c:pt>
                <c:pt idx="125">
                  <c:v>85</c:v>
                </c:pt>
                <c:pt idx="126">
                  <c:v>90</c:v>
                </c:pt>
                <c:pt idx="127">
                  <c:v>70</c:v>
                </c:pt>
                <c:pt idx="128">
                  <c:v>89</c:v>
                </c:pt>
                <c:pt idx="129">
                  <c:v>91</c:v>
                </c:pt>
                <c:pt idx="130">
                  <c:v>92</c:v>
                </c:pt>
                <c:pt idx="131">
                  <c:v>93</c:v>
                </c:pt>
                <c:pt idx="132">
                  <c:v>87</c:v>
                </c:pt>
                <c:pt idx="133">
                  <c:v>93</c:v>
                </c:pt>
                <c:pt idx="134">
                  <c:v>92</c:v>
                </c:pt>
                <c:pt idx="135">
                  <c:v>91</c:v>
                </c:pt>
                <c:pt idx="136">
                  <c:v>88</c:v>
                </c:pt>
                <c:pt idx="137">
                  <c:v>81</c:v>
                </c:pt>
                <c:pt idx="138">
                  <c:v>70</c:v>
                </c:pt>
                <c:pt idx="139">
                  <c:v>0</c:v>
                </c:pt>
                <c:pt idx="140">
                  <c:v>0</c:v>
                </c:pt>
                <c:pt idx="141">
                  <c:v>65</c:v>
                </c:pt>
                <c:pt idx="142">
                  <c:v>85</c:v>
                </c:pt>
                <c:pt idx="143">
                  <c:v>90</c:v>
                </c:pt>
                <c:pt idx="144">
                  <c:v>70</c:v>
                </c:pt>
                <c:pt idx="145">
                  <c:v>86</c:v>
                </c:pt>
                <c:pt idx="146">
                  <c:v>89</c:v>
                </c:pt>
                <c:pt idx="147">
                  <c:v>91</c:v>
                </c:pt>
                <c:pt idx="148">
                  <c:v>93</c:v>
                </c:pt>
                <c:pt idx="149">
                  <c:v>93</c:v>
                </c:pt>
                <c:pt idx="150">
                  <c:v>88</c:v>
                </c:pt>
                <c:pt idx="151">
                  <c:v>91</c:v>
                </c:pt>
                <c:pt idx="152">
                  <c:v>92</c:v>
                </c:pt>
                <c:pt idx="153">
                  <c:v>93</c:v>
                </c:pt>
                <c:pt idx="154">
                  <c:v>93</c:v>
                </c:pt>
                <c:pt idx="155">
                  <c:v>90</c:v>
                </c:pt>
                <c:pt idx="156">
                  <c:v>93</c:v>
                </c:pt>
                <c:pt idx="157">
                  <c:v>93</c:v>
                </c:pt>
                <c:pt idx="158">
                  <c:v>92</c:v>
                </c:pt>
                <c:pt idx="159">
                  <c:v>91</c:v>
                </c:pt>
                <c:pt idx="160">
                  <c:v>84</c:v>
                </c:pt>
                <c:pt idx="161">
                  <c:v>88</c:v>
                </c:pt>
                <c:pt idx="162">
                  <c:v>93</c:v>
                </c:pt>
                <c:pt idx="163">
                  <c:v>93</c:v>
                </c:pt>
                <c:pt idx="164">
                  <c:v>92</c:v>
                </c:pt>
                <c:pt idx="165">
                  <c:v>91</c:v>
                </c:pt>
                <c:pt idx="166">
                  <c:v>89</c:v>
                </c:pt>
                <c:pt idx="167">
                  <c:v>84</c:v>
                </c:pt>
                <c:pt idx="168">
                  <c:v>65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70</c:v>
                </c:pt>
                <c:pt idx="173">
                  <c:v>87</c:v>
                </c:pt>
                <c:pt idx="174">
                  <c:v>91</c:v>
                </c:pt>
                <c:pt idx="175">
                  <c:v>86</c:v>
                </c:pt>
                <c:pt idx="176">
                  <c:v>90</c:v>
                </c:pt>
                <c:pt idx="177">
                  <c:v>85</c:v>
                </c:pt>
                <c:pt idx="178">
                  <c:v>45</c:v>
                </c:pt>
                <c:pt idx="179">
                  <c:v>0</c:v>
                </c:pt>
                <c:pt idx="180">
                  <c:v>0</c:v>
                </c:pt>
                <c:pt idx="181">
                  <c:v>65</c:v>
                </c:pt>
                <c:pt idx="182">
                  <c:v>85</c:v>
                </c:pt>
                <c:pt idx="183">
                  <c:v>90</c:v>
                </c:pt>
                <c:pt idx="184">
                  <c:v>70</c:v>
                </c:pt>
                <c:pt idx="185">
                  <c:v>89</c:v>
                </c:pt>
                <c:pt idx="186">
                  <c:v>91</c:v>
                </c:pt>
                <c:pt idx="187">
                  <c:v>92</c:v>
                </c:pt>
                <c:pt idx="188">
                  <c:v>93</c:v>
                </c:pt>
                <c:pt idx="189">
                  <c:v>87</c:v>
                </c:pt>
                <c:pt idx="190">
                  <c:v>93</c:v>
                </c:pt>
                <c:pt idx="191">
                  <c:v>92</c:v>
                </c:pt>
                <c:pt idx="192">
                  <c:v>91</c:v>
                </c:pt>
                <c:pt idx="193">
                  <c:v>88</c:v>
                </c:pt>
                <c:pt idx="194">
                  <c:v>81</c:v>
                </c:pt>
                <c:pt idx="195">
                  <c:v>70</c:v>
                </c:pt>
                <c:pt idx="196">
                  <c:v>0</c:v>
                </c:pt>
                <c:pt idx="197">
                  <c:v>0</c:v>
                </c:pt>
                <c:pt idx="198">
                  <c:v>65</c:v>
                </c:pt>
                <c:pt idx="199">
                  <c:v>85</c:v>
                </c:pt>
                <c:pt idx="200">
                  <c:v>90</c:v>
                </c:pt>
                <c:pt idx="201">
                  <c:v>70</c:v>
                </c:pt>
                <c:pt idx="202">
                  <c:v>86</c:v>
                </c:pt>
                <c:pt idx="203">
                  <c:v>89</c:v>
                </c:pt>
                <c:pt idx="204">
                  <c:v>91</c:v>
                </c:pt>
                <c:pt idx="205">
                  <c:v>93</c:v>
                </c:pt>
                <c:pt idx="206">
                  <c:v>93</c:v>
                </c:pt>
                <c:pt idx="207">
                  <c:v>88</c:v>
                </c:pt>
                <c:pt idx="208">
                  <c:v>91</c:v>
                </c:pt>
                <c:pt idx="209">
                  <c:v>92</c:v>
                </c:pt>
                <c:pt idx="210">
                  <c:v>93</c:v>
                </c:pt>
                <c:pt idx="211">
                  <c:v>93</c:v>
                </c:pt>
                <c:pt idx="212">
                  <c:v>90</c:v>
                </c:pt>
                <c:pt idx="213">
                  <c:v>93</c:v>
                </c:pt>
                <c:pt idx="214">
                  <c:v>93</c:v>
                </c:pt>
                <c:pt idx="215">
                  <c:v>92</c:v>
                </c:pt>
                <c:pt idx="216">
                  <c:v>91</c:v>
                </c:pt>
                <c:pt idx="217">
                  <c:v>84</c:v>
                </c:pt>
                <c:pt idx="218">
                  <c:v>88</c:v>
                </c:pt>
                <c:pt idx="219">
                  <c:v>93</c:v>
                </c:pt>
                <c:pt idx="220">
                  <c:v>93</c:v>
                </c:pt>
                <c:pt idx="221">
                  <c:v>92</c:v>
                </c:pt>
                <c:pt idx="222">
                  <c:v>91</c:v>
                </c:pt>
                <c:pt idx="223">
                  <c:v>89</c:v>
                </c:pt>
                <c:pt idx="224">
                  <c:v>84</c:v>
                </c:pt>
                <c:pt idx="225">
                  <c:v>65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65</c:v>
                </c:pt>
                <c:pt idx="230">
                  <c:v>85</c:v>
                </c:pt>
                <c:pt idx="231">
                  <c:v>90</c:v>
                </c:pt>
                <c:pt idx="232">
                  <c:v>70</c:v>
                </c:pt>
                <c:pt idx="233">
                  <c:v>86</c:v>
                </c:pt>
                <c:pt idx="234">
                  <c:v>89</c:v>
                </c:pt>
                <c:pt idx="235">
                  <c:v>91</c:v>
                </c:pt>
                <c:pt idx="236">
                  <c:v>93</c:v>
                </c:pt>
                <c:pt idx="237">
                  <c:v>93</c:v>
                </c:pt>
                <c:pt idx="238">
                  <c:v>88</c:v>
                </c:pt>
                <c:pt idx="239">
                  <c:v>91</c:v>
                </c:pt>
                <c:pt idx="240">
                  <c:v>92</c:v>
                </c:pt>
                <c:pt idx="241">
                  <c:v>93</c:v>
                </c:pt>
                <c:pt idx="242">
                  <c:v>93</c:v>
                </c:pt>
                <c:pt idx="243">
                  <c:v>90</c:v>
                </c:pt>
                <c:pt idx="244">
                  <c:v>92</c:v>
                </c:pt>
                <c:pt idx="245">
                  <c:v>92</c:v>
                </c:pt>
                <c:pt idx="246">
                  <c:v>93</c:v>
                </c:pt>
                <c:pt idx="247">
                  <c:v>93</c:v>
                </c:pt>
                <c:pt idx="248">
                  <c:v>93</c:v>
                </c:pt>
                <c:pt idx="249">
                  <c:v>93</c:v>
                </c:pt>
                <c:pt idx="250">
                  <c:v>92</c:v>
                </c:pt>
                <c:pt idx="251">
                  <c:v>92</c:v>
                </c:pt>
                <c:pt idx="252">
                  <c:v>92</c:v>
                </c:pt>
                <c:pt idx="253">
                  <c:v>92</c:v>
                </c:pt>
                <c:pt idx="254">
                  <c:v>92</c:v>
                </c:pt>
                <c:pt idx="255">
                  <c:v>90</c:v>
                </c:pt>
                <c:pt idx="256">
                  <c:v>92</c:v>
                </c:pt>
                <c:pt idx="257">
                  <c:v>92</c:v>
                </c:pt>
                <c:pt idx="258">
                  <c:v>93</c:v>
                </c:pt>
                <c:pt idx="259">
                  <c:v>93</c:v>
                </c:pt>
                <c:pt idx="260">
                  <c:v>93</c:v>
                </c:pt>
                <c:pt idx="261">
                  <c:v>93</c:v>
                </c:pt>
                <c:pt idx="262">
                  <c:v>91</c:v>
                </c:pt>
                <c:pt idx="263">
                  <c:v>91</c:v>
                </c:pt>
                <c:pt idx="264">
                  <c:v>91</c:v>
                </c:pt>
                <c:pt idx="265">
                  <c:v>92</c:v>
                </c:pt>
                <c:pt idx="266">
                  <c:v>93</c:v>
                </c:pt>
                <c:pt idx="267">
                  <c:v>93</c:v>
                </c:pt>
                <c:pt idx="268">
                  <c:v>93</c:v>
                </c:pt>
                <c:pt idx="269">
                  <c:v>92</c:v>
                </c:pt>
                <c:pt idx="270">
                  <c:v>93</c:v>
                </c:pt>
                <c:pt idx="271">
                  <c:v>93</c:v>
                </c:pt>
                <c:pt idx="272">
                  <c:v>93</c:v>
                </c:pt>
                <c:pt idx="273">
                  <c:v>93</c:v>
                </c:pt>
                <c:pt idx="274">
                  <c:v>93</c:v>
                </c:pt>
                <c:pt idx="275">
                  <c:v>93</c:v>
                </c:pt>
                <c:pt idx="276">
                  <c:v>91</c:v>
                </c:pt>
                <c:pt idx="277">
                  <c:v>92</c:v>
                </c:pt>
                <c:pt idx="278">
                  <c:v>92</c:v>
                </c:pt>
                <c:pt idx="279">
                  <c:v>92</c:v>
                </c:pt>
                <c:pt idx="280">
                  <c:v>92</c:v>
                </c:pt>
                <c:pt idx="281">
                  <c:v>91</c:v>
                </c:pt>
                <c:pt idx="282">
                  <c:v>91</c:v>
                </c:pt>
                <c:pt idx="283">
                  <c:v>91</c:v>
                </c:pt>
                <c:pt idx="284">
                  <c:v>91</c:v>
                </c:pt>
                <c:pt idx="285">
                  <c:v>91</c:v>
                </c:pt>
                <c:pt idx="286">
                  <c:v>90</c:v>
                </c:pt>
                <c:pt idx="287">
                  <c:v>91</c:v>
                </c:pt>
                <c:pt idx="288">
                  <c:v>91</c:v>
                </c:pt>
                <c:pt idx="289">
                  <c:v>91</c:v>
                </c:pt>
                <c:pt idx="290">
                  <c:v>91</c:v>
                </c:pt>
                <c:pt idx="291">
                  <c:v>91</c:v>
                </c:pt>
                <c:pt idx="292">
                  <c:v>90</c:v>
                </c:pt>
                <c:pt idx="293">
                  <c:v>90</c:v>
                </c:pt>
                <c:pt idx="294">
                  <c:v>89</c:v>
                </c:pt>
                <c:pt idx="295">
                  <c:v>89</c:v>
                </c:pt>
                <c:pt idx="296">
                  <c:v>88</c:v>
                </c:pt>
                <c:pt idx="297">
                  <c:v>93</c:v>
                </c:pt>
                <c:pt idx="298">
                  <c:v>92</c:v>
                </c:pt>
                <c:pt idx="299">
                  <c:v>92</c:v>
                </c:pt>
                <c:pt idx="300">
                  <c:v>90</c:v>
                </c:pt>
                <c:pt idx="301">
                  <c:v>82</c:v>
                </c:pt>
                <c:pt idx="302">
                  <c:v>60</c:v>
                </c:pt>
                <c:pt idx="303">
                  <c:v>0</c:v>
                </c:pt>
                <c:pt idx="304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101376"/>
        <c:axId val="168103296"/>
      </c:scatterChart>
      <c:valAx>
        <c:axId val="16810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300"/>
                  <a:t>Čas </a:t>
                </a:r>
                <a:r>
                  <a:rPr lang="en-US" sz="1300"/>
                  <a:t>[</a:t>
                </a:r>
                <a:r>
                  <a:rPr lang="cs-CZ" sz="1300"/>
                  <a:t>s</a:t>
                </a:r>
                <a:r>
                  <a:rPr lang="en-US" sz="1300"/>
                  <a:t>]</a:t>
                </a:r>
                <a:endParaRPr lang="cs-CZ" sz="13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103296"/>
        <c:crosses val="autoZero"/>
        <c:crossBetween val="midCat"/>
      </c:valAx>
      <c:valAx>
        <c:axId val="1681032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300"/>
                  <a:t>Účinnost</a:t>
                </a:r>
                <a:r>
                  <a:rPr lang="cs-CZ" sz="1300" baseline="0"/>
                  <a:t>  </a:t>
                </a:r>
                <a:r>
                  <a:rPr lang="en-US" sz="1300" baseline="0"/>
                  <a:t>[</a:t>
                </a:r>
                <a:r>
                  <a:rPr lang="cs-CZ" sz="1300" baseline="0"/>
                  <a:t>%</a:t>
                </a:r>
                <a:r>
                  <a:rPr lang="en-US" sz="1300" baseline="0"/>
                  <a:t>]</a:t>
                </a:r>
                <a:endParaRPr lang="cs-CZ" sz="13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101376"/>
        <c:crosses val="autoZero"/>
        <c:crossBetween val="midCat"/>
      </c:valAx>
    </c:plotArea>
    <c:legend>
      <c:legendPos val="r"/>
      <c:legendEntry>
        <c:idx val="0"/>
        <c:txPr>
          <a:bodyPr/>
          <a:lstStyle/>
          <a:p>
            <a:pPr>
              <a:defRPr sz="1500" b="1">
                <a:solidFill>
                  <a:schemeClr val="accent2"/>
                </a:solidFill>
              </a:defRPr>
            </a:pPr>
            <a:endParaRPr lang="cs-CZ"/>
          </a:p>
        </c:txPr>
      </c:legendEntry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300"/>
              <a:t>Účinnost synchronního motoru při Evropském</a:t>
            </a:r>
            <a:r>
              <a:rPr lang="cs-CZ" sz="1300" baseline="0"/>
              <a:t> jízdním cyklu</a:t>
            </a:r>
            <a:endParaRPr lang="en-US" sz="1300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SM</c:v>
          </c:tx>
          <c:marker>
            <c:symbol val="none"/>
          </c:marker>
          <c:xVal>
            <c:numRef>
              <c:f>('Evropský jízdní cyklus - dojezd'!$D$9:$D$32,'Evropský jízdní cyklus - dojezd'!$D$35:$D$60,'Evropský jízdní cyklus - dojezd'!$D$66:$D$89,'Evropský jízdní cyklus - dojezd'!$D$92:$D$117,'Evropský jízdní cyklus - dojezd'!$D$123:$D$146,'Evropský jízdní cyklus - dojezd'!$D$149:$D$174,'Evropský jízdní cyklus - dojezd'!$D$180:$D$203,'Evropský jízdní cyklus - dojezd'!$D$206:$D$231,'Evropský jízdní cyklus - dojezd'!$D$237:$D$307)</c:f>
              <c:numCache>
                <c:formatCode>General</c:formatCode>
                <c:ptCount val="271"/>
                <c:pt idx="0">
                  <c:v>11</c:v>
                </c:pt>
                <c:pt idx="1">
                  <c:v>12.333</c:v>
                </c:pt>
                <c:pt idx="2">
                  <c:v>13.667</c:v>
                </c:pt>
                <c:pt idx="3">
                  <c:v>15</c:v>
                </c:pt>
                <c:pt idx="4">
                  <c:v>23</c:v>
                </c:pt>
                <c:pt idx="5">
                  <c:v>23</c:v>
                </c:pt>
                <c:pt idx="6">
                  <c:v>24.667000000000002</c:v>
                </c:pt>
                <c:pt idx="7">
                  <c:v>26.332999999999998</c:v>
                </c:pt>
                <c:pt idx="8">
                  <c:v>28</c:v>
                </c:pt>
                <c:pt idx="9">
                  <c:v>49</c:v>
                </c:pt>
                <c:pt idx="10">
                  <c:v>50.875</c:v>
                </c:pt>
                <c:pt idx="11">
                  <c:v>52.75</c:v>
                </c:pt>
                <c:pt idx="12">
                  <c:v>54.625</c:v>
                </c:pt>
                <c:pt idx="13">
                  <c:v>56.5</c:v>
                </c:pt>
                <c:pt idx="14">
                  <c:v>58.375</c:v>
                </c:pt>
                <c:pt idx="15">
                  <c:v>61</c:v>
                </c:pt>
                <c:pt idx="16">
                  <c:v>85</c:v>
                </c:pt>
                <c:pt idx="17">
                  <c:v>85</c:v>
                </c:pt>
                <c:pt idx="18">
                  <c:v>87.406000000000006</c:v>
                </c:pt>
                <c:pt idx="19">
                  <c:v>89.125</c:v>
                </c:pt>
                <c:pt idx="20">
                  <c:v>90.843999999999994</c:v>
                </c:pt>
                <c:pt idx="21">
                  <c:v>92.561999999999998</c:v>
                </c:pt>
                <c:pt idx="22">
                  <c:v>94.281000000000006</c:v>
                </c:pt>
                <c:pt idx="23">
                  <c:v>96</c:v>
                </c:pt>
                <c:pt idx="24">
                  <c:v>117</c:v>
                </c:pt>
                <c:pt idx="25">
                  <c:v>119.6</c:v>
                </c:pt>
                <c:pt idx="26">
                  <c:v>122.2</c:v>
                </c:pt>
                <c:pt idx="27">
                  <c:v>124.8</c:v>
                </c:pt>
                <c:pt idx="28">
                  <c:v>127.4</c:v>
                </c:pt>
                <c:pt idx="29">
                  <c:v>130</c:v>
                </c:pt>
                <c:pt idx="30">
                  <c:v>132.6</c:v>
                </c:pt>
                <c:pt idx="31">
                  <c:v>135.19999999999999</c:v>
                </c:pt>
                <c:pt idx="32">
                  <c:v>137.80000000000001</c:v>
                </c:pt>
                <c:pt idx="33">
                  <c:v>140.4</c:v>
                </c:pt>
                <c:pt idx="34">
                  <c:v>143</c:v>
                </c:pt>
                <c:pt idx="35">
                  <c:v>155</c:v>
                </c:pt>
                <c:pt idx="36">
                  <c:v>155</c:v>
                </c:pt>
                <c:pt idx="37">
                  <c:v>157.667</c:v>
                </c:pt>
                <c:pt idx="38">
                  <c:v>160.333</c:v>
                </c:pt>
                <c:pt idx="39">
                  <c:v>163</c:v>
                </c:pt>
                <c:pt idx="40">
                  <c:v>178</c:v>
                </c:pt>
                <c:pt idx="41">
                  <c:v>178</c:v>
                </c:pt>
                <c:pt idx="42">
                  <c:v>179.429</c:v>
                </c:pt>
                <c:pt idx="43">
                  <c:v>180.857</c:v>
                </c:pt>
                <c:pt idx="44">
                  <c:v>182.286</c:v>
                </c:pt>
                <c:pt idx="45">
                  <c:v>183.714</c:v>
                </c:pt>
                <c:pt idx="46">
                  <c:v>185.143</c:v>
                </c:pt>
                <c:pt idx="47">
                  <c:v>186.571</c:v>
                </c:pt>
                <c:pt idx="48">
                  <c:v>188</c:v>
                </c:pt>
                <c:pt idx="49">
                  <c:v>195</c:v>
                </c:pt>
                <c:pt idx="50">
                  <c:v>206</c:v>
                </c:pt>
                <c:pt idx="51">
                  <c:v>207.333</c:v>
                </c:pt>
                <c:pt idx="52">
                  <c:v>208.667</c:v>
                </c:pt>
                <c:pt idx="53">
                  <c:v>210</c:v>
                </c:pt>
                <c:pt idx="54">
                  <c:v>218</c:v>
                </c:pt>
                <c:pt idx="55">
                  <c:v>218</c:v>
                </c:pt>
                <c:pt idx="56">
                  <c:v>219.667</c:v>
                </c:pt>
                <c:pt idx="57">
                  <c:v>221.333</c:v>
                </c:pt>
                <c:pt idx="58">
                  <c:v>223</c:v>
                </c:pt>
                <c:pt idx="59">
                  <c:v>244</c:v>
                </c:pt>
                <c:pt idx="60">
                  <c:v>245.875</c:v>
                </c:pt>
                <c:pt idx="61">
                  <c:v>247.75</c:v>
                </c:pt>
                <c:pt idx="62">
                  <c:v>249.625</c:v>
                </c:pt>
                <c:pt idx="63">
                  <c:v>251.5</c:v>
                </c:pt>
                <c:pt idx="64">
                  <c:v>253.375</c:v>
                </c:pt>
                <c:pt idx="65">
                  <c:v>256</c:v>
                </c:pt>
                <c:pt idx="66">
                  <c:v>280</c:v>
                </c:pt>
                <c:pt idx="67">
                  <c:v>280</c:v>
                </c:pt>
                <c:pt idx="68">
                  <c:v>282.40600000000001</c:v>
                </c:pt>
                <c:pt idx="69">
                  <c:v>284.125</c:v>
                </c:pt>
                <c:pt idx="70">
                  <c:v>285.84399999999999</c:v>
                </c:pt>
                <c:pt idx="71">
                  <c:v>287.56200000000001</c:v>
                </c:pt>
                <c:pt idx="72">
                  <c:v>289.28100000000001</c:v>
                </c:pt>
                <c:pt idx="73">
                  <c:v>291</c:v>
                </c:pt>
                <c:pt idx="74">
                  <c:v>312</c:v>
                </c:pt>
                <c:pt idx="75">
                  <c:v>314.60000000000002</c:v>
                </c:pt>
                <c:pt idx="76">
                  <c:v>317.2</c:v>
                </c:pt>
                <c:pt idx="77">
                  <c:v>319.8</c:v>
                </c:pt>
                <c:pt idx="78">
                  <c:v>322.39999999999998</c:v>
                </c:pt>
                <c:pt idx="79">
                  <c:v>325</c:v>
                </c:pt>
                <c:pt idx="80">
                  <c:v>327.60000000000002</c:v>
                </c:pt>
                <c:pt idx="81">
                  <c:v>330.2</c:v>
                </c:pt>
                <c:pt idx="82">
                  <c:v>332.8</c:v>
                </c:pt>
                <c:pt idx="83">
                  <c:v>335.4</c:v>
                </c:pt>
                <c:pt idx="84">
                  <c:v>338</c:v>
                </c:pt>
                <c:pt idx="85">
                  <c:v>350</c:v>
                </c:pt>
                <c:pt idx="86">
                  <c:v>350</c:v>
                </c:pt>
                <c:pt idx="87">
                  <c:v>352.66700000000003</c:v>
                </c:pt>
                <c:pt idx="88">
                  <c:v>355.33299999999997</c:v>
                </c:pt>
                <c:pt idx="89">
                  <c:v>358</c:v>
                </c:pt>
                <c:pt idx="90">
                  <c:v>373</c:v>
                </c:pt>
                <c:pt idx="91">
                  <c:v>373</c:v>
                </c:pt>
                <c:pt idx="92">
                  <c:v>374.42899999999997</c:v>
                </c:pt>
                <c:pt idx="93">
                  <c:v>375.85699999999997</c:v>
                </c:pt>
                <c:pt idx="94">
                  <c:v>377.286</c:v>
                </c:pt>
                <c:pt idx="95">
                  <c:v>378.714</c:v>
                </c:pt>
                <c:pt idx="96">
                  <c:v>380.14300000000003</c:v>
                </c:pt>
                <c:pt idx="97">
                  <c:v>381.57100000000003</c:v>
                </c:pt>
                <c:pt idx="98">
                  <c:v>383</c:v>
                </c:pt>
                <c:pt idx="99">
                  <c:v>390</c:v>
                </c:pt>
                <c:pt idx="100">
                  <c:v>401</c:v>
                </c:pt>
                <c:pt idx="101">
                  <c:v>402.33300000000003</c:v>
                </c:pt>
                <c:pt idx="102">
                  <c:v>403.66699999999997</c:v>
                </c:pt>
                <c:pt idx="103">
                  <c:v>405</c:v>
                </c:pt>
                <c:pt idx="104">
                  <c:v>413</c:v>
                </c:pt>
                <c:pt idx="105">
                  <c:v>413</c:v>
                </c:pt>
                <c:pt idx="106">
                  <c:v>414.66700000000003</c:v>
                </c:pt>
                <c:pt idx="107">
                  <c:v>416.33299999999997</c:v>
                </c:pt>
                <c:pt idx="108">
                  <c:v>418</c:v>
                </c:pt>
                <c:pt idx="109">
                  <c:v>439</c:v>
                </c:pt>
                <c:pt idx="110">
                  <c:v>440.875</c:v>
                </c:pt>
                <c:pt idx="111">
                  <c:v>442.75</c:v>
                </c:pt>
                <c:pt idx="112">
                  <c:v>444.625</c:v>
                </c:pt>
                <c:pt idx="113">
                  <c:v>446.5</c:v>
                </c:pt>
                <c:pt idx="114">
                  <c:v>448.375</c:v>
                </c:pt>
                <c:pt idx="115">
                  <c:v>451</c:v>
                </c:pt>
                <c:pt idx="116">
                  <c:v>475</c:v>
                </c:pt>
                <c:pt idx="117">
                  <c:v>475</c:v>
                </c:pt>
                <c:pt idx="118">
                  <c:v>477.40600000000001</c:v>
                </c:pt>
                <c:pt idx="119">
                  <c:v>479.125</c:v>
                </c:pt>
                <c:pt idx="120">
                  <c:v>480.84399999999999</c:v>
                </c:pt>
                <c:pt idx="121">
                  <c:v>482.56200000000001</c:v>
                </c:pt>
                <c:pt idx="122">
                  <c:v>484.28100000000001</c:v>
                </c:pt>
                <c:pt idx="123">
                  <c:v>486</c:v>
                </c:pt>
                <c:pt idx="124">
                  <c:v>507</c:v>
                </c:pt>
                <c:pt idx="125">
                  <c:v>509.6</c:v>
                </c:pt>
                <c:pt idx="126">
                  <c:v>512.20000000000005</c:v>
                </c:pt>
                <c:pt idx="127">
                  <c:v>514.79999999999995</c:v>
                </c:pt>
                <c:pt idx="128">
                  <c:v>517.4</c:v>
                </c:pt>
                <c:pt idx="129">
                  <c:v>520</c:v>
                </c:pt>
                <c:pt idx="130">
                  <c:v>522.6</c:v>
                </c:pt>
                <c:pt idx="131">
                  <c:v>525.20000000000005</c:v>
                </c:pt>
                <c:pt idx="132">
                  <c:v>527.79999999999995</c:v>
                </c:pt>
                <c:pt idx="133">
                  <c:v>530.4</c:v>
                </c:pt>
                <c:pt idx="134">
                  <c:v>533</c:v>
                </c:pt>
                <c:pt idx="135">
                  <c:v>545</c:v>
                </c:pt>
                <c:pt idx="136">
                  <c:v>545</c:v>
                </c:pt>
                <c:pt idx="137">
                  <c:v>547.66700000000003</c:v>
                </c:pt>
                <c:pt idx="138">
                  <c:v>550.33299999999997</c:v>
                </c:pt>
                <c:pt idx="139">
                  <c:v>553</c:v>
                </c:pt>
                <c:pt idx="140">
                  <c:v>568</c:v>
                </c:pt>
                <c:pt idx="141">
                  <c:v>568</c:v>
                </c:pt>
                <c:pt idx="142">
                  <c:v>569.42899999999997</c:v>
                </c:pt>
                <c:pt idx="143">
                  <c:v>570.85699999999997</c:v>
                </c:pt>
                <c:pt idx="144">
                  <c:v>572.28600000000006</c:v>
                </c:pt>
                <c:pt idx="145">
                  <c:v>573.71399999999994</c:v>
                </c:pt>
                <c:pt idx="146">
                  <c:v>575.14300000000003</c:v>
                </c:pt>
                <c:pt idx="147">
                  <c:v>576.57100000000003</c:v>
                </c:pt>
                <c:pt idx="148">
                  <c:v>578</c:v>
                </c:pt>
                <c:pt idx="149">
                  <c:v>585</c:v>
                </c:pt>
                <c:pt idx="150">
                  <c:v>596</c:v>
                </c:pt>
                <c:pt idx="151">
                  <c:v>597.33299999999997</c:v>
                </c:pt>
                <c:pt idx="152">
                  <c:v>598.66700000000003</c:v>
                </c:pt>
                <c:pt idx="153">
                  <c:v>600</c:v>
                </c:pt>
                <c:pt idx="154">
                  <c:v>608</c:v>
                </c:pt>
                <c:pt idx="155">
                  <c:v>608</c:v>
                </c:pt>
                <c:pt idx="156">
                  <c:v>609.66700000000003</c:v>
                </c:pt>
                <c:pt idx="157">
                  <c:v>611.33299999999997</c:v>
                </c:pt>
                <c:pt idx="158">
                  <c:v>613</c:v>
                </c:pt>
                <c:pt idx="159">
                  <c:v>634</c:v>
                </c:pt>
                <c:pt idx="160">
                  <c:v>635.875</c:v>
                </c:pt>
                <c:pt idx="161">
                  <c:v>637.75</c:v>
                </c:pt>
                <c:pt idx="162">
                  <c:v>639.625</c:v>
                </c:pt>
                <c:pt idx="163">
                  <c:v>641.5</c:v>
                </c:pt>
                <c:pt idx="164">
                  <c:v>643.375</c:v>
                </c:pt>
                <c:pt idx="165">
                  <c:v>646</c:v>
                </c:pt>
                <c:pt idx="166">
                  <c:v>670</c:v>
                </c:pt>
                <c:pt idx="167">
                  <c:v>670</c:v>
                </c:pt>
                <c:pt idx="168">
                  <c:v>672.40599999999995</c:v>
                </c:pt>
                <c:pt idx="169">
                  <c:v>674.125</c:v>
                </c:pt>
                <c:pt idx="170">
                  <c:v>675.84400000000005</c:v>
                </c:pt>
                <c:pt idx="171">
                  <c:v>677.56200000000001</c:v>
                </c:pt>
                <c:pt idx="172">
                  <c:v>679.28099999999995</c:v>
                </c:pt>
                <c:pt idx="173">
                  <c:v>681</c:v>
                </c:pt>
                <c:pt idx="174">
                  <c:v>702</c:v>
                </c:pt>
                <c:pt idx="175">
                  <c:v>704.6</c:v>
                </c:pt>
                <c:pt idx="176">
                  <c:v>707.2</c:v>
                </c:pt>
                <c:pt idx="177">
                  <c:v>709.8</c:v>
                </c:pt>
                <c:pt idx="178">
                  <c:v>712.4</c:v>
                </c:pt>
                <c:pt idx="179">
                  <c:v>715</c:v>
                </c:pt>
                <c:pt idx="180">
                  <c:v>717.6</c:v>
                </c:pt>
                <c:pt idx="181">
                  <c:v>720.2</c:v>
                </c:pt>
                <c:pt idx="182">
                  <c:v>722.8</c:v>
                </c:pt>
                <c:pt idx="183">
                  <c:v>725.4</c:v>
                </c:pt>
                <c:pt idx="184">
                  <c:v>728</c:v>
                </c:pt>
                <c:pt idx="185">
                  <c:v>740</c:v>
                </c:pt>
                <c:pt idx="186">
                  <c:v>740</c:v>
                </c:pt>
                <c:pt idx="187">
                  <c:v>742.66700000000003</c:v>
                </c:pt>
                <c:pt idx="188">
                  <c:v>745.33299999999997</c:v>
                </c:pt>
                <c:pt idx="189">
                  <c:v>748</c:v>
                </c:pt>
                <c:pt idx="190">
                  <c:v>763</c:v>
                </c:pt>
                <c:pt idx="191">
                  <c:v>763</c:v>
                </c:pt>
                <c:pt idx="192">
                  <c:v>764.42899999999997</c:v>
                </c:pt>
                <c:pt idx="193">
                  <c:v>765.85699999999997</c:v>
                </c:pt>
                <c:pt idx="194">
                  <c:v>767.28600000000006</c:v>
                </c:pt>
                <c:pt idx="195">
                  <c:v>768.71399999999994</c:v>
                </c:pt>
                <c:pt idx="196">
                  <c:v>770.14300000000003</c:v>
                </c:pt>
                <c:pt idx="197">
                  <c:v>771.57100000000003</c:v>
                </c:pt>
                <c:pt idx="198">
                  <c:v>773</c:v>
                </c:pt>
                <c:pt idx="199">
                  <c:v>780</c:v>
                </c:pt>
                <c:pt idx="200">
                  <c:v>801</c:v>
                </c:pt>
                <c:pt idx="201">
                  <c:v>803.92899999999997</c:v>
                </c:pt>
                <c:pt idx="202">
                  <c:v>806.85699999999997</c:v>
                </c:pt>
                <c:pt idx="203">
                  <c:v>809.78600000000006</c:v>
                </c:pt>
                <c:pt idx="204">
                  <c:v>812.71399999999994</c:v>
                </c:pt>
                <c:pt idx="205">
                  <c:v>815.64300000000003</c:v>
                </c:pt>
                <c:pt idx="206">
                  <c:v>818.57100000000003</c:v>
                </c:pt>
                <c:pt idx="207">
                  <c:v>821.5</c:v>
                </c:pt>
                <c:pt idx="208">
                  <c:v>824.42899999999997</c:v>
                </c:pt>
                <c:pt idx="209">
                  <c:v>827.35699999999997</c:v>
                </c:pt>
                <c:pt idx="210">
                  <c:v>830.28</c:v>
                </c:pt>
                <c:pt idx="211">
                  <c:v>833.21399999999994</c:v>
                </c:pt>
                <c:pt idx="212">
                  <c:v>836.14300000000003</c:v>
                </c:pt>
                <c:pt idx="213">
                  <c:v>839.07100000000003</c:v>
                </c:pt>
                <c:pt idx="214">
                  <c:v>842</c:v>
                </c:pt>
                <c:pt idx="215">
                  <c:v>890</c:v>
                </c:pt>
                <c:pt idx="216">
                  <c:v>890</c:v>
                </c:pt>
                <c:pt idx="217">
                  <c:v>892</c:v>
                </c:pt>
                <c:pt idx="218">
                  <c:v>894</c:v>
                </c:pt>
                <c:pt idx="219">
                  <c:v>896</c:v>
                </c:pt>
                <c:pt idx="220">
                  <c:v>898</c:v>
                </c:pt>
                <c:pt idx="221">
                  <c:v>967</c:v>
                </c:pt>
                <c:pt idx="222">
                  <c:v>967</c:v>
                </c:pt>
                <c:pt idx="223">
                  <c:v>970.25</c:v>
                </c:pt>
                <c:pt idx="224">
                  <c:v>973.5</c:v>
                </c:pt>
                <c:pt idx="225">
                  <c:v>976.75</c:v>
                </c:pt>
                <c:pt idx="226">
                  <c:v>980</c:v>
                </c:pt>
                <c:pt idx="227">
                  <c:v>1030</c:v>
                </c:pt>
                <c:pt idx="228">
                  <c:v>1030</c:v>
                </c:pt>
                <c:pt idx="229">
                  <c:v>1036.4290000000001</c:v>
                </c:pt>
                <c:pt idx="230">
                  <c:v>1042.857</c:v>
                </c:pt>
                <c:pt idx="231">
                  <c:v>1049.2860000000001</c:v>
                </c:pt>
                <c:pt idx="232">
                  <c:v>1055.7139999999999</c:v>
                </c:pt>
                <c:pt idx="233">
                  <c:v>1062.143</c:v>
                </c:pt>
                <c:pt idx="234">
                  <c:v>1066</c:v>
                </c:pt>
                <c:pt idx="235">
                  <c:v>1096</c:v>
                </c:pt>
                <c:pt idx="236">
                  <c:v>1096</c:v>
                </c:pt>
                <c:pt idx="237">
                  <c:v>1097.818</c:v>
                </c:pt>
                <c:pt idx="238">
                  <c:v>1102.364</c:v>
                </c:pt>
                <c:pt idx="239">
                  <c:v>1106.9090000000001</c:v>
                </c:pt>
                <c:pt idx="240">
                  <c:v>1111.4549999999999</c:v>
                </c:pt>
                <c:pt idx="241">
                  <c:v>1116</c:v>
                </c:pt>
                <c:pt idx="242">
                  <c:v>1126</c:v>
                </c:pt>
                <c:pt idx="243">
                  <c:v>1126</c:v>
                </c:pt>
                <c:pt idx="244">
                  <c:v>1128</c:v>
                </c:pt>
                <c:pt idx="245">
                  <c:v>1130</c:v>
                </c:pt>
                <c:pt idx="246">
                  <c:v>1132</c:v>
                </c:pt>
                <c:pt idx="247">
                  <c:v>1134</c:v>
                </c:pt>
                <c:pt idx="248">
                  <c:v>1136</c:v>
                </c:pt>
                <c:pt idx="249">
                  <c:v>1138</c:v>
                </c:pt>
                <c:pt idx="250">
                  <c:v>1140</c:v>
                </c:pt>
                <c:pt idx="251">
                  <c:v>1142</c:v>
                </c:pt>
                <c:pt idx="252">
                  <c:v>1144</c:v>
                </c:pt>
                <c:pt idx="253">
                  <c:v>1146</c:v>
                </c:pt>
                <c:pt idx="254">
                  <c:v>1146</c:v>
                </c:pt>
                <c:pt idx="255">
                  <c:v>1147.31</c:v>
                </c:pt>
                <c:pt idx="256">
                  <c:v>1148.6190000000001</c:v>
                </c:pt>
                <c:pt idx="257">
                  <c:v>1149.9290000000001</c:v>
                </c:pt>
                <c:pt idx="258">
                  <c:v>1151.2380000000001</c:v>
                </c:pt>
                <c:pt idx="259">
                  <c:v>1152.548</c:v>
                </c:pt>
                <c:pt idx="260">
                  <c:v>1153.857</c:v>
                </c:pt>
                <c:pt idx="261">
                  <c:v>1155.1669999999999</c:v>
                </c:pt>
                <c:pt idx="262">
                  <c:v>1157</c:v>
                </c:pt>
                <c:pt idx="263">
                  <c:v>1157</c:v>
                </c:pt>
                <c:pt idx="264">
                  <c:v>1157.5889999999999</c:v>
                </c:pt>
                <c:pt idx="265">
                  <c:v>1158.5709999999999</c:v>
                </c:pt>
                <c:pt idx="266">
                  <c:v>1159.5540000000001</c:v>
                </c:pt>
                <c:pt idx="267">
                  <c:v>1160.5360000000001</c:v>
                </c:pt>
                <c:pt idx="268">
                  <c:v>1161.518</c:v>
                </c:pt>
                <c:pt idx="269">
                  <c:v>1162.5</c:v>
                </c:pt>
                <c:pt idx="270">
                  <c:v>1180</c:v>
                </c:pt>
              </c:numCache>
            </c:numRef>
          </c:xVal>
          <c:yVal>
            <c:numRef>
              <c:f>('Evropský jízdní cyklus - dojezd'!$F$9:$F$32,'Evropský jízdní cyklus - dojezd'!$F$35:$F$60,'Evropský jízdní cyklus - dojezd'!$F$66:$F$89,'Evropský jízdní cyklus - dojezd'!$F$92:$F$117,'Evropský jízdní cyklus - dojezd'!$F$123:$F$146,'Evropský jízdní cyklus - dojezd'!$F$149:$F$174,'Evropský jízdní cyklus - dojezd'!$F$180:$F$203,'Evropský jízdní cyklus - dojezd'!$F$206:$F$231,'Evropský jízdní cyklus - dojezd'!$F$237:$F$307)</c:f>
              <c:numCache>
                <c:formatCode>General</c:formatCode>
                <c:ptCount val="271"/>
                <c:pt idx="0">
                  <c:v>0</c:v>
                </c:pt>
                <c:pt idx="1">
                  <c:v>74</c:v>
                </c:pt>
                <c:pt idx="2">
                  <c:v>78</c:v>
                </c:pt>
                <c:pt idx="3">
                  <c:v>86</c:v>
                </c:pt>
                <c:pt idx="4">
                  <c:v>87</c:v>
                </c:pt>
                <c:pt idx="5">
                  <c:v>86</c:v>
                </c:pt>
                <c:pt idx="6">
                  <c:v>79</c:v>
                </c:pt>
                <c:pt idx="7">
                  <c:v>73</c:v>
                </c:pt>
                <c:pt idx="8">
                  <c:v>0</c:v>
                </c:pt>
                <c:pt idx="9">
                  <c:v>0</c:v>
                </c:pt>
                <c:pt idx="10">
                  <c:v>55</c:v>
                </c:pt>
                <c:pt idx="11">
                  <c:v>82</c:v>
                </c:pt>
                <c:pt idx="12">
                  <c:v>87</c:v>
                </c:pt>
                <c:pt idx="13">
                  <c:v>87</c:v>
                </c:pt>
                <c:pt idx="14">
                  <c:v>91</c:v>
                </c:pt>
                <c:pt idx="15">
                  <c:v>92</c:v>
                </c:pt>
                <c:pt idx="16">
                  <c:v>91</c:v>
                </c:pt>
                <c:pt idx="17">
                  <c:v>92</c:v>
                </c:pt>
                <c:pt idx="18">
                  <c:v>90</c:v>
                </c:pt>
                <c:pt idx="19">
                  <c:v>87</c:v>
                </c:pt>
                <c:pt idx="20">
                  <c:v>86</c:v>
                </c:pt>
                <c:pt idx="21">
                  <c:v>79</c:v>
                </c:pt>
                <c:pt idx="22">
                  <c:v>75</c:v>
                </c:pt>
                <c:pt idx="23">
                  <c:v>0</c:v>
                </c:pt>
                <c:pt idx="24">
                  <c:v>0</c:v>
                </c:pt>
                <c:pt idx="25">
                  <c:v>76</c:v>
                </c:pt>
                <c:pt idx="26">
                  <c:v>84</c:v>
                </c:pt>
                <c:pt idx="27">
                  <c:v>87</c:v>
                </c:pt>
                <c:pt idx="28">
                  <c:v>91</c:v>
                </c:pt>
                <c:pt idx="29">
                  <c:v>92</c:v>
                </c:pt>
                <c:pt idx="30">
                  <c:v>92</c:v>
                </c:pt>
                <c:pt idx="31">
                  <c:v>93</c:v>
                </c:pt>
                <c:pt idx="32">
                  <c:v>93</c:v>
                </c:pt>
                <c:pt idx="33">
                  <c:v>93</c:v>
                </c:pt>
                <c:pt idx="34">
                  <c:v>93</c:v>
                </c:pt>
                <c:pt idx="35">
                  <c:v>93</c:v>
                </c:pt>
                <c:pt idx="36">
                  <c:v>94</c:v>
                </c:pt>
                <c:pt idx="37">
                  <c:v>93</c:v>
                </c:pt>
                <c:pt idx="38">
                  <c:v>93</c:v>
                </c:pt>
                <c:pt idx="39">
                  <c:v>93</c:v>
                </c:pt>
                <c:pt idx="40">
                  <c:v>92</c:v>
                </c:pt>
                <c:pt idx="41">
                  <c:v>91</c:v>
                </c:pt>
                <c:pt idx="42">
                  <c:v>91</c:v>
                </c:pt>
                <c:pt idx="43">
                  <c:v>88</c:v>
                </c:pt>
                <c:pt idx="44">
                  <c:v>86</c:v>
                </c:pt>
                <c:pt idx="45">
                  <c:v>84</c:v>
                </c:pt>
                <c:pt idx="46">
                  <c:v>78</c:v>
                </c:pt>
                <c:pt idx="47">
                  <c:v>70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74</c:v>
                </c:pt>
                <c:pt idx="52">
                  <c:v>78</c:v>
                </c:pt>
                <c:pt idx="53">
                  <c:v>86</c:v>
                </c:pt>
                <c:pt idx="54">
                  <c:v>87</c:v>
                </c:pt>
                <c:pt idx="55">
                  <c:v>86</c:v>
                </c:pt>
                <c:pt idx="56">
                  <c:v>79</c:v>
                </c:pt>
                <c:pt idx="57">
                  <c:v>73</c:v>
                </c:pt>
                <c:pt idx="58">
                  <c:v>0</c:v>
                </c:pt>
                <c:pt idx="59">
                  <c:v>0</c:v>
                </c:pt>
                <c:pt idx="60">
                  <c:v>55</c:v>
                </c:pt>
                <c:pt idx="61">
                  <c:v>82</c:v>
                </c:pt>
                <c:pt idx="62">
                  <c:v>87</c:v>
                </c:pt>
                <c:pt idx="63">
                  <c:v>87</c:v>
                </c:pt>
                <c:pt idx="64">
                  <c:v>91</c:v>
                </c:pt>
                <c:pt idx="65">
                  <c:v>92</c:v>
                </c:pt>
                <c:pt idx="66">
                  <c:v>91</c:v>
                </c:pt>
                <c:pt idx="67">
                  <c:v>92</c:v>
                </c:pt>
                <c:pt idx="68">
                  <c:v>90</c:v>
                </c:pt>
                <c:pt idx="69">
                  <c:v>87</c:v>
                </c:pt>
                <c:pt idx="70">
                  <c:v>86</c:v>
                </c:pt>
                <c:pt idx="71">
                  <c:v>79</c:v>
                </c:pt>
                <c:pt idx="72">
                  <c:v>75</c:v>
                </c:pt>
                <c:pt idx="73">
                  <c:v>0</c:v>
                </c:pt>
                <c:pt idx="74">
                  <c:v>0</c:v>
                </c:pt>
                <c:pt idx="75">
                  <c:v>76</c:v>
                </c:pt>
                <c:pt idx="76">
                  <c:v>84</c:v>
                </c:pt>
                <c:pt idx="77">
                  <c:v>87</c:v>
                </c:pt>
                <c:pt idx="78">
                  <c:v>91</c:v>
                </c:pt>
                <c:pt idx="79">
                  <c:v>92</c:v>
                </c:pt>
                <c:pt idx="80">
                  <c:v>92</c:v>
                </c:pt>
                <c:pt idx="81">
                  <c:v>93</c:v>
                </c:pt>
                <c:pt idx="82">
                  <c:v>93</c:v>
                </c:pt>
                <c:pt idx="83">
                  <c:v>93</c:v>
                </c:pt>
                <c:pt idx="84">
                  <c:v>93</c:v>
                </c:pt>
                <c:pt idx="85">
                  <c:v>93</c:v>
                </c:pt>
                <c:pt idx="86">
                  <c:v>94</c:v>
                </c:pt>
                <c:pt idx="87">
                  <c:v>93</c:v>
                </c:pt>
                <c:pt idx="88">
                  <c:v>93</c:v>
                </c:pt>
                <c:pt idx="89">
                  <c:v>93</c:v>
                </c:pt>
                <c:pt idx="90">
                  <c:v>92</c:v>
                </c:pt>
                <c:pt idx="91">
                  <c:v>91</c:v>
                </c:pt>
                <c:pt idx="92">
                  <c:v>91</c:v>
                </c:pt>
                <c:pt idx="93">
                  <c:v>88</c:v>
                </c:pt>
                <c:pt idx="94">
                  <c:v>86</c:v>
                </c:pt>
                <c:pt idx="95">
                  <c:v>84</c:v>
                </c:pt>
                <c:pt idx="96">
                  <c:v>78</c:v>
                </c:pt>
                <c:pt idx="97">
                  <c:v>70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74</c:v>
                </c:pt>
                <c:pt idx="102">
                  <c:v>78</c:v>
                </c:pt>
                <c:pt idx="103">
                  <c:v>86</c:v>
                </c:pt>
                <c:pt idx="104">
                  <c:v>87</c:v>
                </c:pt>
                <c:pt idx="105">
                  <c:v>86</c:v>
                </c:pt>
                <c:pt idx="106">
                  <c:v>79</c:v>
                </c:pt>
                <c:pt idx="107">
                  <c:v>73</c:v>
                </c:pt>
                <c:pt idx="108">
                  <c:v>0</c:v>
                </c:pt>
                <c:pt idx="109">
                  <c:v>0</c:v>
                </c:pt>
                <c:pt idx="110">
                  <c:v>55</c:v>
                </c:pt>
                <c:pt idx="111">
                  <c:v>82</c:v>
                </c:pt>
                <c:pt idx="112">
                  <c:v>87</c:v>
                </c:pt>
                <c:pt idx="113">
                  <c:v>87</c:v>
                </c:pt>
                <c:pt idx="114">
                  <c:v>91</c:v>
                </c:pt>
                <c:pt idx="115">
                  <c:v>92</c:v>
                </c:pt>
                <c:pt idx="116">
                  <c:v>91</c:v>
                </c:pt>
                <c:pt idx="117">
                  <c:v>92</c:v>
                </c:pt>
                <c:pt idx="118">
                  <c:v>90</c:v>
                </c:pt>
                <c:pt idx="119">
                  <c:v>87</c:v>
                </c:pt>
                <c:pt idx="120">
                  <c:v>86</c:v>
                </c:pt>
                <c:pt idx="121">
                  <c:v>79</c:v>
                </c:pt>
                <c:pt idx="122">
                  <c:v>75</c:v>
                </c:pt>
                <c:pt idx="123">
                  <c:v>0</c:v>
                </c:pt>
                <c:pt idx="124">
                  <c:v>0</c:v>
                </c:pt>
                <c:pt idx="125">
                  <c:v>76</c:v>
                </c:pt>
                <c:pt idx="126">
                  <c:v>84</c:v>
                </c:pt>
                <c:pt idx="127">
                  <c:v>87</c:v>
                </c:pt>
                <c:pt idx="128">
                  <c:v>91</c:v>
                </c:pt>
                <c:pt idx="129">
                  <c:v>92</c:v>
                </c:pt>
                <c:pt idx="130">
                  <c:v>92</c:v>
                </c:pt>
                <c:pt idx="131">
                  <c:v>93</c:v>
                </c:pt>
                <c:pt idx="132">
                  <c:v>93</c:v>
                </c:pt>
                <c:pt idx="133">
                  <c:v>93</c:v>
                </c:pt>
                <c:pt idx="134">
                  <c:v>93</c:v>
                </c:pt>
                <c:pt idx="135">
                  <c:v>93</c:v>
                </c:pt>
                <c:pt idx="136">
                  <c:v>94</c:v>
                </c:pt>
                <c:pt idx="137">
                  <c:v>93</c:v>
                </c:pt>
                <c:pt idx="138">
                  <c:v>93</c:v>
                </c:pt>
                <c:pt idx="139">
                  <c:v>93</c:v>
                </c:pt>
                <c:pt idx="140">
                  <c:v>92</c:v>
                </c:pt>
                <c:pt idx="141">
                  <c:v>91</c:v>
                </c:pt>
                <c:pt idx="142">
                  <c:v>91</c:v>
                </c:pt>
                <c:pt idx="143">
                  <c:v>88</c:v>
                </c:pt>
                <c:pt idx="144">
                  <c:v>86</c:v>
                </c:pt>
                <c:pt idx="145">
                  <c:v>84</c:v>
                </c:pt>
                <c:pt idx="146">
                  <c:v>78</c:v>
                </c:pt>
                <c:pt idx="147">
                  <c:v>70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74</c:v>
                </c:pt>
                <c:pt idx="152">
                  <c:v>78</c:v>
                </c:pt>
                <c:pt idx="153">
                  <c:v>86</c:v>
                </c:pt>
                <c:pt idx="154">
                  <c:v>87</c:v>
                </c:pt>
                <c:pt idx="155">
                  <c:v>86</c:v>
                </c:pt>
                <c:pt idx="156">
                  <c:v>79</c:v>
                </c:pt>
                <c:pt idx="157">
                  <c:v>73</c:v>
                </c:pt>
                <c:pt idx="158">
                  <c:v>0</c:v>
                </c:pt>
                <c:pt idx="159">
                  <c:v>0</c:v>
                </c:pt>
                <c:pt idx="160">
                  <c:v>55</c:v>
                </c:pt>
                <c:pt idx="161">
                  <c:v>82</c:v>
                </c:pt>
                <c:pt idx="162">
                  <c:v>87</c:v>
                </c:pt>
                <c:pt idx="163">
                  <c:v>87</c:v>
                </c:pt>
                <c:pt idx="164">
                  <c:v>91</c:v>
                </c:pt>
                <c:pt idx="165">
                  <c:v>92</c:v>
                </c:pt>
                <c:pt idx="166">
                  <c:v>91</c:v>
                </c:pt>
                <c:pt idx="167">
                  <c:v>92</c:v>
                </c:pt>
                <c:pt idx="168">
                  <c:v>90</c:v>
                </c:pt>
                <c:pt idx="169">
                  <c:v>87</c:v>
                </c:pt>
                <c:pt idx="170">
                  <c:v>86</c:v>
                </c:pt>
                <c:pt idx="171">
                  <c:v>79</c:v>
                </c:pt>
                <c:pt idx="172">
                  <c:v>75</c:v>
                </c:pt>
                <c:pt idx="173">
                  <c:v>0</c:v>
                </c:pt>
                <c:pt idx="174">
                  <c:v>0</c:v>
                </c:pt>
                <c:pt idx="175">
                  <c:v>76</c:v>
                </c:pt>
                <c:pt idx="176">
                  <c:v>84</c:v>
                </c:pt>
                <c:pt idx="177">
                  <c:v>87</c:v>
                </c:pt>
                <c:pt idx="178">
                  <c:v>91</c:v>
                </c:pt>
                <c:pt idx="179">
                  <c:v>92</c:v>
                </c:pt>
                <c:pt idx="180">
                  <c:v>92</c:v>
                </c:pt>
                <c:pt idx="181">
                  <c:v>93</c:v>
                </c:pt>
                <c:pt idx="182">
                  <c:v>93</c:v>
                </c:pt>
                <c:pt idx="183">
                  <c:v>93</c:v>
                </c:pt>
                <c:pt idx="184">
                  <c:v>93</c:v>
                </c:pt>
                <c:pt idx="185">
                  <c:v>93</c:v>
                </c:pt>
                <c:pt idx="186">
                  <c:v>94</c:v>
                </c:pt>
                <c:pt idx="187">
                  <c:v>93</c:v>
                </c:pt>
                <c:pt idx="188">
                  <c:v>93</c:v>
                </c:pt>
                <c:pt idx="189">
                  <c:v>93</c:v>
                </c:pt>
                <c:pt idx="190">
                  <c:v>92</c:v>
                </c:pt>
                <c:pt idx="191">
                  <c:v>91</c:v>
                </c:pt>
                <c:pt idx="192">
                  <c:v>91</c:v>
                </c:pt>
                <c:pt idx="193">
                  <c:v>88</c:v>
                </c:pt>
                <c:pt idx="194">
                  <c:v>86</c:v>
                </c:pt>
                <c:pt idx="195">
                  <c:v>84</c:v>
                </c:pt>
                <c:pt idx="196">
                  <c:v>78</c:v>
                </c:pt>
                <c:pt idx="197">
                  <c:v>70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77</c:v>
                </c:pt>
                <c:pt idx="202">
                  <c:v>84</c:v>
                </c:pt>
                <c:pt idx="203">
                  <c:v>89</c:v>
                </c:pt>
                <c:pt idx="204">
                  <c:v>91</c:v>
                </c:pt>
                <c:pt idx="205">
                  <c:v>92</c:v>
                </c:pt>
                <c:pt idx="206">
                  <c:v>93</c:v>
                </c:pt>
                <c:pt idx="207">
                  <c:v>93</c:v>
                </c:pt>
                <c:pt idx="208">
                  <c:v>93</c:v>
                </c:pt>
                <c:pt idx="209">
                  <c:v>94</c:v>
                </c:pt>
                <c:pt idx="210">
                  <c:v>94</c:v>
                </c:pt>
                <c:pt idx="211">
                  <c:v>94</c:v>
                </c:pt>
                <c:pt idx="212">
                  <c:v>94</c:v>
                </c:pt>
                <c:pt idx="213">
                  <c:v>94</c:v>
                </c:pt>
                <c:pt idx="214">
                  <c:v>94</c:v>
                </c:pt>
                <c:pt idx="215">
                  <c:v>94</c:v>
                </c:pt>
                <c:pt idx="216">
                  <c:v>93</c:v>
                </c:pt>
                <c:pt idx="217">
                  <c:v>93</c:v>
                </c:pt>
                <c:pt idx="218">
                  <c:v>93</c:v>
                </c:pt>
                <c:pt idx="219">
                  <c:v>93</c:v>
                </c:pt>
                <c:pt idx="220">
                  <c:v>93</c:v>
                </c:pt>
                <c:pt idx="221">
                  <c:v>93</c:v>
                </c:pt>
                <c:pt idx="222">
                  <c:v>94</c:v>
                </c:pt>
                <c:pt idx="223">
                  <c:v>94</c:v>
                </c:pt>
                <c:pt idx="224">
                  <c:v>94</c:v>
                </c:pt>
                <c:pt idx="225">
                  <c:v>94</c:v>
                </c:pt>
                <c:pt idx="226">
                  <c:v>94</c:v>
                </c:pt>
                <c:pt idx="227">
                  <c:v>94</c:v>
                </c:pt>
                <c:pt idx="228">
                  <c:v>92</c:v>
                </c:pt>
                <c:pt idx="229">
                  <c:v>92</c:v>
                </c:pt>
                <c:pt idx="230">
                  <c:v>92</c:v>
                </c:pt>
                <c:pt idx="231">
                  <c:v>92</c:v>
                </c:pt>
                <c:pt idx="232">
                  <c:v>92</c:v>
                </c:pt>
                <c:pt idx="233">
                  <c:v>92</c:v>
                </c:pt>
                <c:pt idx="234">
                  <c:v>92</c:v>
                </c:pt>
                <c:pt idx="235">
                  <c:v>94</c:v>
                </c:pt>
                <c:pt idx="236">
                  <c:v>93</c:v>
                </c:pt>
                <c:pt idx="237">
                  <c:v>93</c:v>
                </c:pt>
                <c:pt idx="238">
                  <c:v>93</c:v>
                </c:pt>
                <c:pt idx="239">
                  <c:v>93</c:v>
                </c:pt>
                <c:pt idx="240">
                  <c:v>93</c:v>
                </c:pt>
                <c:pt idx="241">
                  <c:v>93</c:v>
                </c:pt>
                <c:pt idx="242">
                  <c:v>92</c:v>
                </c:pt>
                <c:pt idx="243">
                  <c:v>92</c:v>
                </c:pt>
                <c:pt idx="244">
                  <c:v>92</c:v>
                </c:pt>
                <c:pt idx="245">
                  <c:v>93</c:v>
                </c:pt>
                <c:pt idx="246">
                  <c:v>93</c:v>
                </c:pt>
                <c:pt idx="247">
                  <c:v>93</c:v>
                </c:pt>
                <c:pt idx="248">
                  <c:v>93</c:v>
                </c:pt>
                <c:pt idx="249">
                  <c:v>93</c:v>
                </c:pt>
                <c:pt idx="250">
                  <c:v>93</c:v>
                </c:pt>
                <c:pt idx="251">
                  <c:v>93</c:v>
                </c:pt>
                <c:pt idx="252">
                  <c:v>93</c:v>
                </c:pt>
                <c:pt idx="253">
                  <c:v>93</c:v>
                </c:pt>
                <c:pt idx="254">
                  <c:v>93</c:v>
                </c:pt>
                <c:pt idx="255">
                  <c:v>93</c:v>
                </c:pt>
                <c:pt idx="256">
                  <c:v>93</c:v>
                </c:pt>
                <c:pt idx="257">
                  <c:v>93</c:v>
                </c:pt>
                <c:pt idx="258">
                  <c:v>93</c:v>
                </c:pt>
                <c:pt idx="259">
                  <c:v>92</c:v>
                </c:pt>
                <c:pt idx="260">
                  <c:v>92</c:v>
                </c:pt>
                <c:pt idx="261">
                  <c:v>91</c:v>
                </c:pt>
                <c:pt idx="262">
                  <c:v>90</c:v>
                </c:pt>
                <c:pt idx="263">
                  <c:v>87</c:v>
                </c:pt>
                <c:pt idx="264">
                  <c:v>87</c:v>
                </c:pt>
                <c:pt idx="265">
                  <c:v>86</c:v>
                </c:pt>
                <c:pt idx="266">
                  <c:v>81</c:v>
                </c:pt>
                <c:pt idx="267">
                  <c:v>68</c:v>
                </c:pt>
                <c:pt idx="268">
                  <c:v>50</c:v>
                </c:pt>
                <c:pt idx="269">
                  <c:v>0</c:v>
                </c:pt>
                <c:pt idx="27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153472"/>
        <c:axId val="168155392"/>
      </c:scatterChart>
      <c:valAx>
        <c:axId val="168153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300"/>
                  <a:t>Čas </a:t>
                </a:r>
                <a:r>
                  <a:rPr lang="en-US" sz="1300"/>
                  <a:t>[s]</a:t>
                </a:r>
                <a:endParaRPr lang="cs-CZ" sz="13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155392"/>
        <c:crosses val="autoZero"/>
        <c:crossBetween val="midCat"/>
      </c:valAx>
      <c:valAx>
        <c:axId val="168155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300"/>
                  <a:t>Úč</a:t>
                </a:r>
                <a:r>
                  <a:rPr lang="en-US" sz="1300"/>
                  <a:t>innost</a:t>
                </a:r>
                <a:r>
                  <a:rPr lang="cs-CZ" sz="1300"/>
                  <a:t> </a:t>
                </a:r>
                <a:r>
                  <a:rPr lang="en-US" sz="1300"/>
                  <a:t>[</a:t>
                </a:r>
                <a:r>
                  <a:rPr lang="cs-CZ" sz="1300"/>
                  <a:t>%</a:t>
                </a:r>
                <a:r>
                  <a:rPr lang="en-US" sz="1300"/>
                  <a:t>]</a:t>
                </a:r>
                <a:endParaRPr lang="cs-CZ" sz="13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68153472"/>
        <c:crosses val="autoZero"/>
        <c:crossBetween val="midCat"/>
      </c:valAx>
    </c:plotArea>
    <c:legend>
      <c:legendPos val="r"/>
      <c:legendEntry>
        <c:idx val="0"/>
        <c:txPr>
          <a:bodyPr/>
          <a:lstStyle/>
          <a:p>
            <a:pPr>
              <a:defRPr sz="1500" b="1">
                <a:solidFill>
                  <a:schemeClr val="tx2">
                    <a:lumMod val="60000"/>
                    <a:lumOff val="40000"/>
                  </a:schemeClr>
                </a:solidFill>
              </a:defRPr>
            </a:pPr>
            <a:endParaRPr lang="cs-CZ"/>
          </a:p>
        </c:txPr>
      </c:legendEntry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300"/>
              <a:t>Účinnost motorů při Evropském</a:t>
            </a:r>
            <a:r>
              <a:rPr lang="cs-CZ" sz="1300" baseline="0"/>
              <a:t> jízdním cyklu</a:t>
            </a:r>
            <a:endParaRPr lang="cs-CZ" sz="1300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SM</c:v>
          </c:tx>
          <c:marker>
            <c:symbol val="none"/>
          </c:marker>
          <c:xVal>
            <c:numRef>
              <c:f>('Evropský jízdní cyklus - dojezd'!$D$9:$D$32,'Evropský jízdní cyklus - dojezd'!$D$35:$D$60,'Evropský jízdní cyklus - dojezd'!$D$66:$D$89,'Evropský jízdní cyklus - dojezd'!$D$92:$D$117,'Evropský jízdní cyklus - dojezd'!$D$123:$D$146,'Evropský jízdní cyklus - dojezd'!$D$149:$D$174,'Evropský jízdní cyklus - dojezd'!$D$180:$D$203,'Evropský jízdní cyklus - dojezd'!$D$206:$D$231,'Evropský jízdní cyklus - dojezd'!$D$237:$D$307)</c:f>
              <c:numCache>
                <c:formatCode>General</c:formatCode>
                <c:ptCount val="271"/>
                <c:pt idx="0">
                  <c:v>11</c:v>
                </c:pt>
                <c:pt idx="1">
                  <c:v>12.333</c:v>
                </c:pt>
                <c:pt idx="2">
                  <c:v>13.667</c:v>
                </c:pt>
                <c:pt idx="3">
                  <c:v>15</c:v>
                </c:pt>
                <c:pt idx="4">
                  <c:v>23</c:v>
                </c:pt>
                <c:pt idx="5">
                  <c:v>23</c:v>
                </c:pt>
                <c:pt idx="6">
                  <c:v>24.667000000000002</c:v>
                </c:pt>
                <c:pt idx="7">
                  <c:v>26.332999999999998</c:v>
                </c:pt>
                <c:pt idx="8">
                  <c:v>28</c:v>
                </c:pt>
                <c:pt idx="9">
                  <c:v>49</c:v>
                </c:pt>
                <c:pt idx="10">
                  <c:v>50.875</c:v>
                </c:pt>
                <c:pt idx="11">
                  <c:v>52.75</c:v>
                </c:pt>
                <c:pt idx="12">
                  <c:v>54.625</c:v>
                </c:pt>
                <c:pt idx="13">
                  <c:v>56.5</c:v>
                </c:pt>
                <c:pt idx="14">
                  <c:v>58.375</c:v>
                </c:pt>
                <c:pt idx="15">
                  <c:v>61</c:v>
                </c:pt>
                <c:pt idx="16">
                  <c:v>85</c:v>
                </c:pt>
                <c:pt idx="17">
                  <c:v>85</c:v>
                </c:pt>
                <c:pt idx="18">
                  <c:v>87.406000000000006</c:v>
                </c:pt>
                <c:pt idx="19">
                  <c:v>89.125</c:v>
                </c:pt>
                <c:pt idx="20">
                  <c:v>90.843999999999994</c:v>
                </c:pt>
                <c:pt idx="21">
                  <c:v>92.561999999999998</c:v>
                </c:pt>
                <c:pt idx="22">
                  <c:v>94.281000000000006</c:v>
                </c:pt>
                <c:pt idx="23">
                  <c:v>96</c:v>
                </c:pt>
                <c:pt idx="24">
                  <c:v>117</c:v>
                </c:pt>
                <c:pt idx="25">
                  <c:v>119.6</c:v>
                </c:pt>
                <c:pt idx="26">
                  <c:v>122.2</c:v>
                </c:pt>
                <c:pt idx="27">
                  <c:v>124.8</c:v>
                </c:pt>
                <c:pt idx="28">
                  <c:v>127.4</c:v>
                </c:pt>
                <c:pt idx="29">
                  <c:v>130</c:v>
                </c:pt>
                <c:pt idx="30">
                  <c:v>132.6</c:v>
                </c:pt>
                <c:pt idx="31">
                  <c:v>135.19999999999999</c:v>
                </c:pt>
                <c:pt idx="32">
                  <c:v>137.80000000000001</c:v>
                </c:pt>
                <c:pt idx="33">
                  <c:v>140.4</c:v>
                </c:pt>
                <c:pt idx="34">
                  <c:v>143</c:v>
                </c:pt>
                <c:pt idx="35">
                  <c:v>155</c:v>
                </c:pt>
                <c:pt idx="36">
                  <c:v>155</c:v>
                </c:pt>
                <c:pt idx="37">
                  <c:v>157.667</c:v>
                </c:pt>
                <c:pt idx="38">
                  <c:v>160.333</c:v>
                </c:pt>
                <c:pt idx="39">
                  <c:v>163</c:v>
                </c:pt>
                <c:pt idx="40">
                  <c:v>178</c:v>
                </c:pt>
                <c:pt idx="41">
                  <c:v>178</c:v>
                </c:pt>
                <c:pt idx="42">
                  <c:v>179.429</c:v>
                </c:pt>
                <c:pt idx="43">
                  <c:v>180.857</c:v>
                </c:pt>
                <c:pt idx="44">
                  <c:v>182.286</c:v>
                </c:pt>
                <c:pt idx="45">
                  <c:v>183.714</c:v>
                </c:pt>
                <c:pt idx="46">
                  <c:v>185.143</c:v>
                </c:pt>
                <c:pt idx="47">
                  <c:v>186.571</c:v>
                </c:pt>
                <c:pt idx="48">
                  <c:v>188</c:v>
                </c:pt>
                <c:pt idx="49">
                  <c:v>195</c:v>
                </c:pt>
                <c:pt idx="50">
                  <c:v>206</c:v>
                </c:pt>
                <c:pt idx="51">
                  <c:v>207.333</c:v>
                </c:pt>
                <c:pt idx="52">
                  <c:v>208.667</c:v>
                </c:pt>
                <c:pt idx="53">
                  <c:v>210</c:v>
                </c:pt>
                <c:pt idx="54">
                  <c:v>218</c:v>
                </c:pt>
                <c:pt idx="55">
                  <c:v>218</c:v>
                </c:pt>
                <c:pt idx="56">
                  <c:v>219.667</c:v>
                </c:pt>
                <c:pt idx="57">
                  <c:v>221.333</c:v>
                </c:pt>
                <c:pt idx="58">
                  <c:v>223</c:v>
                </c:pt>
                <c:pt idx="59">
                  <c:v>244</c:v>
                </c:pt>
                <c:pt idx="60">
                  <c:v>245.875</c:v>
                </c:pt>
                <c:pt idx="61">
                  <c:v>247.75</c:v>
                </c:pt>
                <c:pt idx="62">
                  <c:v>249.625</c:v>
                </c:pt>
                <c:pt idx="63">
                  <c:v>251.5</c:v>
                </c:pt>
                <c:pt idx="64">
                  <c:v>253.375</c:v>
                </c:pt>
                <c:pt idx="65">
                  <c:v>256</c:v>
                </c:pt>
                <c:pt idx="66">
                  <c:v>280</c:v>
                </c:pt>
                <c:pt idx="67">
                  <c:v>280</c:v>
                </c:pt>
                <c:pt idx="68">
                  <c:v>282.40600000000001</c:v>
                </c:pt>
                <c:pt idx="69">
                  <c:v>284.125</c:v>
                </c:pt>
                <c:pt idx="70">
                  <c:v>285.84399999999999</c:v>
                </c:pt>
                <c:pt idx="71">
                  <c:v>287.56200000000001</c:v>
                </c:pt>
                <c:pt idx="72">
                  <c:v>289.28100000000001</c:v>
                </c:pt>
                <c:pt idx="73">
                  <c:v>291</c:v>
                </c:pt>
                <c:pt idx="74">
                  <c:v>312</c:v>
                </c:pt>
                <c:pt idx="75">
                  <c:v>314.60000000000002</c:v>
                </c:pt>
                <c:pt idx="76">
                  <c:v>317.2</c:v>
                </c:pt>
                <c:pt idx="77">
                  <c:v>319.8</c:v>
                </c:pt>
                <c:pt idx="78">
                  <c:v>322.39999999999998</c:v>
                </c:pt>
                <c:pt idx="79">
                  <c:v>325</c:v>
                </c:pt>
                <c:pt idx="80">
                  <c:v>327.60000000000002</c:v>
                </c:pt>
                <c:pt idx="81">
                  <c:v>330.2</c:v>
                </c:pt>
                <c:pt idx="82">
                  <c:v>332.8</c:v>
                </c:pt>
                <c:pt idx="83">
                  <c:v>335.4</c:v>
                </c:pt>
                <c:pt idx="84">
                  <c:v>338</c:v>
                </c:pt>
                <c:pt idx="85">
                  <c:v>350</c:v>
                </c:pt>
                <c:pt idx="86">
                  <c:v>350</c:v>
                </c:pt>
                <c:pt idx="87">
                  <c:v>352.66700000000003</c:v>
                </c:pt>
                <c:pt idx="88">
                  <c:v>355.33299999999997</c:v>
                </c:pt>
                <c:pt idx="89">
                  <c:v>358</c:v>
                </c:pt>
                <c:pt idx="90">
                  <c:v>373</c:v>
                </c:pt>
                <c:pt idx="91">
                  <c:v>373</c:v>
                </c:pt>
                <c:pt idx="92">
                  <c:v>374.42899999999997</c:v>
                </c:pt>
                <c:pt idx="93">
                  <c:v>375.85699999999997</c:v>
                </c:pt>
                <c:pt idx="94">
                  <c:v>377.286</c:v>
                </c:pt>
                <c:pt idx="95">
                  <c:v>378.714</c:v>
                </c:pt>
                <c:pt idx="96">
                  <c:v>380.14300000000003</c:v>
                </c:pt>
                <c:pt idx="97">
                  <c:v>381.57100000000003</c:v>
                </c:pt>
                <c:pt idx="98">
                  <c:v>383</c:v>
                </c:pt>
                <c:pt idx="99">
                  <c:v>390</c:v>
                </c:pt>
                <c:pt idx="100">
                  <c:v>401</c:v>
                </c:pt>
                <c:pt idx="101">
                  <c:v>402.33300000000003</c:v>
                </c:pt>
                <c:pt idx="102">
                  <c:v>403.66699999999997</c:v>
                </c:pt>
                <c:pt idx="103">
                  <c:v>405</c:v>
                </c:pt>
                <c:pt idx="104">
                  <c:v>413</c:v>
                </c:pt>
                <c:pt idx="105">
                  <c:v>413</c:v>
                </c:pt>
                <c:pt idx="106">
                  <c:v>414.66700000000003</c:v>
                </c:pt>
                <c:pt idx="107">
                  <c:v>416.33299999999997</c:v>
                </c:pt>
                <c:pt idx="108">
                  <c:v>418</c:v>
                </c:pt>
                <c:pt idx="109">
                  <c:v>439</c:v>
                </c:pt>
                <c:pt idx="110">
                  <c:v>440.875</c:v>
                </c:pt>
                <c:pt idx="111">
                  <c:v>442.75</c:v>
                </c:pt>
                <c:pt idx="112">
                  <c:v>444.625</c:v>
                </c:pt>
                <c:pt idx="113">
                  <c:v>446.5</c:v>
                </c:pt>
                <c:pt idx="114">
                  <c:v>448.375</c:v>
                </c:pt>
                <c:pt idx="115">
                  <c:v>451</c:v>
                </c:pt>
                <c:pt idx="116">
                  <c:v>475</c:v>
                </c:pt>
                <c:pt idx="117">
                  <c:v>475</c:v>
                </c:pt>
                <c:pt idx="118">
                  <c:v>477.40600000000001</c:v>
                </c:pt>
                <c:pt idx="119">
                  <c:v>479.125</c:v>
                </c:pt>
                <c:pt idx="120">
                  <c:v>480.84399999999999</c:v>
                </c:pt>
                <c:pt idx="121">
                  <c:v>482.56200000000001</c:v>
                </c:pt>
                <c:pt idx="122">
                  <c:v>484.28100000000001</c:v>
                </c:pt>
                <c:pt idx="123">
                  <c:v>486</c:v>
                </c:pt>
                <c:pt idx="124">
                  <c:v>507</c:v>
                </c:pt>
                <c:pt idx="125">
                  <c:v>509.6</c:v>
                </c:pt>
                <c:pt idx="126">
                  <c:v>512.20000000000005</c:v>
                </c:pt>
                <c:pt idx="127">
                  <c:v>514.79999999999995</c:v>
                </c:pt>
                <c:pt idx="128">
                  <c:v>517.4</c:v>
                </c:pt>
                <c:pt idx="129">
                  <c:v>520</c:v>
                </c:pt>
                <c:pt idx="130">
                  <c:v>522.6</c:v>
                </c:pt>
                <c:pt idx="131">
                  <c:v>525.20000000000005</c:v>
                </c:pt>
                <c:pt idx="132">
                  <c:v>527.79999999999995</c:v>
                </c:pt>
                <c:pt idx="133">
                  <c:v>530.4</c:v>
                </c:pt>
                <c:pt idx="134">
                  <c:v>533</c:v>
                </c:pt>
                <c:pt idx="135">
                  <c:v>545</c:v>
                </c:pt>
                <c:pt idx="136">
                  <c:v>545</c:v>
                </c:pt>
                <c:pt idx="137">
                  <c:v>547.66700000000003</c:v>
                </c:pt>
                <c:pt idx="138">
                  <c:v>550.33299999999997</c:v>
                </c:pt>
                <c:pt idx="139">
                  <c:v>553</c:v>
                </c:pt>
                <c:pt idx="140">
                  <c:v>568</c:v>
                </c:pt>
                <c:pt idx="141">
                  <c:v>568</c:v>
                </c:pt>
                <c:pt idx="142">
                  <c:v>569.42899999999997</c:v>
                </c:pt>
                <c:pt idx="143">
                  <c:v>570.85699999999997</c:v>
                </c:pt>
                <c:pt idx="144">
                  <c:v>572.28600000000006</c:v>
                </c:pt>
                <c:pt idx="145">
                  <c:v>573.71399999999994</c:v>
                </c:pt>
                <c:pt idx="146">
                  <c:v>575.14300000000003</c:v>
                </c:pt>
                <c:pt idx="147">
                  <c:v>576.57100000000003</c:v>
                </c:pt>
                <c:pt idx="148">
                  <c:v>578</c:v>
                </c:pt>
                <c:pt idx="149">
                  <c:v>585</c:v>
                </c:pt>
                <c:pt idx="150">
                  <c:v>596</c:v>
                </c:pt>
                <c:pt idx="151">
                  <c:v>597.33299999999997</c:v>
                </c:pt>
                <c:pt idx="152">
                  <c:v>598.66700000000003</c:v>
                </c:pt>
                <c:pt idx="153">
                  <c:v>600</c:v>
                </c:pt>
                <c:pt idx="154">
                  <c:v>608</c:v>
                </c:pt>
                <c:pt idx="155">
                  <c:v>608</c:v>
                </c:pt>
                <c:pt idx="156">
                  <c:v>609.66700000000003</c:v>
                </c:pt>
                <c:pt idx="157">
                  <c:v>611.33299999999997</c:v>
                </c:pt>
                <c:pt idx="158">
                  <c:v>613</c:v>
                </c:pt>
                <c:pt idx="159">
                  <c:v>634</c:v>
                </c:pt>
                <c:pt idx="160">
                  <c:v>635.875</c:v>
                </c:pt>
                <c:pt idx="161">
                  <c:v>637.75</c:v>
                </c:pt>
                <c:pt idx="162">
                  <c:v>639.625</c:v>
                </c:pt>
                <c:pt idx="163">
                  <c:v>641.5</c:v>
                </c:pt>
                <c:pt idx="164">
                  <c:v>643.375</c:v>
                </c:pt>
                <c:pt idx="165">
                  <c:v>646</c:v>
                </c:pt>
                <c:pt idx="166">
                  <c:v>670</c:v>
                </c:pt>
                <c:pt idx="167">
                  <c:v>670</c:v>
                </c:pt>
                <c:pt idx="168">
                  <c:v>672.40599999999995</c:v>
                </c:pt>
                <c:pt idx="169">
                  <c:v>674.125</c:v>
                </c:pt>
                <c:pt idx="170">
                  <c:v>675.84400000000005</c:v>
                </c:pt>
                <c:pt idx="171">
                  <c:v>677.56200000000001</c:v>
                </c:pt>
                <c:pt idx="172">
                  <c:v>679.28099999999995</c:v>
                </c:pt>
                <c:pt idx="173">
                  <c:v>681</c:v>
                </c:pt>
                <c:pt idx="174">
                  <c:v>702</c:v>
                </c:pt>
                <c:pt idx="175">
                  <c:v>704.6</c:v>
                </c:pt>
                <c:pt idx="176">
                  <c:v>707.2</c:v>
                </c:pt>
                <c:pt idx="177">
                  <c:v>709.8</c:v>
                </c:pt>
                <c:pt idx="178">
                  <c:v>712.4</c:v>
                </c:pt>
                <c:pt idx="179">
                  <c:v>715</c:v>
                </c:pt>
                <c:pt idx="180">
                  <c:v>717.6</c:v>
                </c:pt>
                <c:pt idx="181">
                  <c:v>720.2</c:v>
                </c:pt>
                <c:pt idx="182">
                  <c:v>722.8</c:v>
                </c:pt>
                <c:pt idx="183">
                  <c:v>725.4</c:v>
                </c:pt>
                <c:pt idx="184">
                  <c:v>728</c:v>
                </c:pt>
                <c:pt idx="185">
                  <c:v>740</c:v>
                </c:pt>
                <c:pt idx="186">
                  <c:v>740</c:v>
                </c:pt>
                <c:pt idx="187">
                  <c:v>742.66700000000003</c:v>
                </c:pt>
                <c:pt idx="188">
                  <c:v>745.33299999999997</c:v>
                </c:pt>
                <c:pt idx="189">
                  <c:v>748</c:v>
                </c:pt>
                <c:pt idx="190">
                  <c:v>763</c:v>
                </c:pt>
                <c:pt idx="191">
                  <c:v>763</c:v>
                </c:pt>
                <c:pt idx="192">
                  <c:v>764.42899999999997</c:v>
                </c:pt>
                <c:pt idx="193">
                  <c:v>765.85699999999997</c:v>
                </c:pt>
                <c:pt idx="194">
                  <c:v>767.28600000000006</c:v>
                </c:pt>
                <c:pt idx="195">
                  <c:v>768.71399999999994</c:v>
                </c:pt>
                <c:pt idx="196">
                  <c:v>770.14300000000003</c:v>
                </c:pt>
                <c:pt idx="197">
                  <c:v>771.57100000000003</c:v>
                </c:pt>
                <c:pt idx="198">
                  <c:v>773</c:v>
                </c:pt>
                <c:pt idx="199">
                  <c:v>780</c:v>
                </c:pt>
                <c:pt idx="200">
                  <c:v>801</c:v>
                </c:pt>
                <c:pt idx="201">
                  <c:v>803.92899999999997</c:v>
                </c:pt>
                <c:pt idx="202">
                  <c:v>806.85699999999997</c:v>
                </c:pt>
                <c:pt idx="203">
                  <c:v>809.78600000000006</c:v>
                </c:pt>
                <c:pt idx="204">
                  <c:v>812.71399999999994</c:v>
                </c:pt>
                <c:pt idx="205">
                  <c:v>815.64300000000003</c:v>
                </c:pt>
                <c:pt idx="206">
                  <c:v>818.57100000000003</c:v>
                </c:pt>
                <c:pt idx="207">
                  <c:v>821.5</c:v>
                </c:pt>
                <c:pt idx="208">
                  <c:v>824.42899999999997</c:v>
                </c:pt>
                <c:pt idx="209">
                  <c:v>827.35699999999997</c:v>
                </c:pt>
                <c:pt idx="210">
                  <c:v>830.28</c:v>
                </c:pt>
                <c:pt idx="211">
                  <c:v>833.21399999999994</c:v>
                </c:pt>
                <c:pt idx="212">
                  <c:v>836.14300000000003</c:v>
                </c:pt>
                <c:pt idx="213">
                  <c:v>839.07100000000003</c:v>
                </c:pt>
                <c:pt idx="214">
                  <c:v>842</c:v>
                </c:pt>
                <c:pt idx="215">
                  <c:v>890</c:v>
                </c:pt>
                <c:pt idx="216">
                  <c:v>890</c:v>
                </c:pt>
                <c:pt idx="217">
                  <c:v>892</c:v>
                </c:pt>
                <c:pt idx="218">
                  <c:v>894</c:v>
                </c:pt>
                <c:pt idx="219">
                  <c:v>896</c:v>
                </c:pt>
                <c:pt idx="220">
                  <c:v>898</c:v>
                </c:pt>
                <c:pt idx="221">
                  <c:v>967</c:v>
                </c:pt>
                <c:pt idx="222">
                  <c:v>967</c:v>
                </c:pt>
                <c:pt idx="223">
                  <c:v>970.25</c:v>
                </c:pt>
                <c:pt idx="224">
                  <c:v>973.5</c:v>
                </c:pt>
                <c:pt idx="225">
                  <c:v>976.75</c:v>
                </c:pt>
                <c:pt idx="226">
                  <c:v>980</c:v>
                </c:pt>
                <c:pt idx="227">
                  <c:v>1030</c:v>
                </c:pt>
                <c:pt idx="228">
                  <c:v>1030</c:v>
                </c:pt>
                <c:pt idx="229">
                  <c:v>1036.4290000000001</c:v>
                </c:pt>
                <c:pt idx="230">
                  <c:v>1042.857</c:v>
                </c:pt>
                <c:pt idx="231">
                  <c:v>1049.2860000000001</c:v>
                </c:pt>
                <c:pt idx="232">
                  <c:v>1055.7139999999999</c:v>
                </c:pt>
                <c:pt idx="233">
                  <c:v>1062.143</c:v>
                </c:pt>
                <c:pt idx="234">
                  <c:v>1066</c:v>
                </c:pt>
                <c:pt idx="235">
                  <c:v>1096</c:v>
                </c:pt>
                <c:pt idx="236">
                  <c:v>1096</c:v>
                </c:pt>
                <c:pt idx="237">
                  <c:v>1097.818</c:v>
                </c:pt>
                <c:pt idx="238">
                  <c:v>1102.364</c:v>
                </c:pt>
                <c:pt idx="239">
                  <c:v>1106.9090000000001</c:v>
                </c:pt>
                <c:pt idx="240">
                  <c:v>1111.4549999999999</c:v>
                </c:pt>
                <c:pt idx="241">
                  <c:v>1116</c:v>
                </c:pt>
                <c:pt idx="242">
                  <c:v>1126</c:v>
                </c:pt>
                <c:pt idx="243">
                  <c:v>1126</c:v>
                </c:pt>
                <c:pt idx="244">
                  <c:v>1128</c:v>
                </c:pt>
                <c:pt idx="245">
                  <c:v>1130</c:v>
                </c:pt>
                <c:pt idx="246">
                  <c:v>1132</c:v>
                </c:pt>
                <c:pt idx="247">
                  <c:v>1134</c:v>
                </c:pt>
                <c:pt idx="248">
                  <c:v>1136</c:v>
                </c:pt>
                <c:pt idx="249">
                  <c:v>1138</c:v>
                </c:pt>
                <c:pt idx="250">
                  <c:v>1140</c:v>
                </c:pt>
                <c:pt idx="251">
                  <c:v>1142</c:v>
                </c:pt>
                <c:pt idx="252">
                  <c:v>1144</c:v>
                </c:pt>
                <c:pt idx="253">
                  <c:v>1146</c:v>
                </c:pt>
                <c:pt idx="254">
                  <c:v>1146</c:v>
                </c:pt>
                <c:pt idx="255">
                  <c:v>1147.31</c:v>
                </c:pt>
                <c:pt idx="256">
                  <c:v>1148.6190000000001</c:v>
                </c:pt>
                <c:pt idx="257">
                  <c:v>1149.9290000000001</c:v>
                </c:pt>
                <c:pt idx="258">
                  <c:v>1151.2380000000001</c:v>
                </c:pt>
                <c:pt idx="259">
                  <c:v>1152.548</c:v>
                </c:pt>
                <c:pt idx="260">
                  <c:v>1153.857</c:v>
                </c:pt>
                <c:pt idx="261">
                  <c:v>1155.1669999999999</c:v>
                </c:pt>
                <c:pt idx="262">
                  <c:v>1157</c:v>
                </c:pt>
                <c:pt idx="263">
                  <c:v>1157</c:v>
                </c:pt>
                <c:pt idx="264">
                  <c:v>1157.5889999999999</c:v>
                </c:pt>
                <c:pt idx="265">
                  <c:v>1158.5709999999999</c:v>
                </c:pt>
                <c:pt idx="266">
                  <c:v>1159.5540000000001</c:v>
                </c:pt>
                <c:pt idx="267">
                  <c:v>1160.5360000000001</c:v>
                </c:pt>
                <c:pt idx="268">
                  <c:v>1161.518</c:v>
                </c:pt>
                <c:pt idx="269">
                  <c:v>1162.5</c:v>
                </c:pt>
                <c:pt idx="270">
                  <c:v>1180</c:v>
                </c:pt>
              </c:numCache>
            </c:numRef>
          </c:xVal>
          <c:yVal>
            <c:numRef>
              <c:f>('Evropský jízdní cyklus - dojezd'!$F$9:$F$32,'Evropský jízdní cyklus - dojezd'!$F$35:$F$60,'Evropský jízdní cyklus - dojezd'!$F$66:$F$89,'Evropský jízdní cyklus - dojezd'!$F$92:$F$117,'Evropský jízdní cyklus - dojezd'!$F$123:$F$146,'Evropský jízdní cyklus - dojezd'!$F$149:$F$174,'Evropský jízdní cyklus - dojezd'!$F$180:$F$203,'Evropský jízdní cyklus - dojezd'!$F$206:$F$231,'Evropský jízdní cyklus - dojezd'!$F$237:$F$307)</c:f>
              <c:numCache>
                <c:formatCode>General</c:formatCode>
                <c:ptCount val="271"/>
                <c:pt idx="0">
                  <c:v>0</c:v>
                </c:pt>
                <c:pt idx="1">
                  <c:v>74</c:v>
                </c:pt>
                <c:pt idx="2">
                  <c:v>78</c:v>
                </c:pt>
                <c:pt idx="3">
                  <c:v>86</c:v>
                </c:pt>
                <c:pt idx="4">
                  <c:v>87</c:v>
                </c:pt>
                <c:pt idx="5">
                  <c:v>86</c:v>
                </c:pt>
                <c:pt idx="6">
                  <c:v>79</c:v>
                </c:pt>
                <c:pt idx="7">
                  <c:v>73</c:v>
                </c:pt>
                <c:pt idx="8">
                  <c:v>0</c:v>
                </c:pt>
                <c:pt idx="9">
                  <c:v>0</c:v>
                </c:pt>
                <c:pt idx="10">
                  <c:v>55</c:v>
                </c:pt>
                <c:pt idx="11">
                  <c:v>82</c:v>
                </c:pt>
                <c:pt idx="12">
                  <c:v>87</c:v>
                </c:pt>
                <c:pt idx="13">
                  <c:v>87</c:v>
                </c:pt>
                <c:pt idx="14">
                  <c:v>91</c:v>
                </c:pt>
                <c:pt idx="15">
                  <c:v>92</c:v>
                </c:pt>
                <c:pt idx="16">
                  <c:v>91</c:v>
                </c:pt>
                <c:pt idx="17">
                  <c:v>92</c:v>
                </c:pt>
                <c:pt idx="18">
                  <c:v>90</c:v>
                </c:pt>
                <c:pt idx="19">
                  <c:v>87</c:v>
                </c:pt>
                <c:pt idx="20">
                  <c:v>86</c:v>
                </c:pt>
                <c:pt idx="21">
                  <c:v>79</c:v>
                </c:pt>
                <c:pt idx="22">
                  <c:v>75</c:v>
                </c:pt>
                <c:pt idx="23">
                  <c:v>0</c:v>
                </c:pt>
                <c:pt idx="24">
                  <c:v>0</c:v>
                </c:pt>
                <c:pt idx="25">
                  <c:v>76</c:v>
                </c:pt>
                <c:pt idx="26">
                  <c:v>84</c:v>
                </c:pt>
                <c:pt idx="27">
                  <c:v>87</c:v>
                </c:pt>
                <c:pt idx="28">
                  <c:v>91</c:v>
                </c:pt>
                <c:pt idx="29">
                  <c:v>92</c:v>
                </c:pt>
                <c:pt idx="30">
                  <c:v>92</c:v>
                </c:pt>
                <c:pt idx="31">
                  <c:v>93</c:v>
                </c:pt>
                <c:pt idx="32">
                  <c:v>93</c:v>
                </c:pt>
                <c:pt idx="33">
                  <c:v>93</c:v>
                </c:pt>
                <c:pt idx="34">
                  <c:v>93</c:v>
                </c:pt>
                <c:pt idx="35">
                  <c:v>93</c:v>
                </c:pt>
                <c:pt idx="36">
                  <c:v>94</c:v>
                </c:pt>
                <c:pt idx="37">
                  <c:v>93</c:v>
                </c:pt>
                <c:pt idx="38">
                  <c:v>93</c:v>
                </c:pt>
                <c:pt idx="39">
                  <c:v>93</c:v>
                </c:pt>
                <c:pt idx="40">
                  <c:v>92</c:v>
                </c:pt>
                <c:pt idx="41">
                  <c:v>91</c:v>
                </c:pt>
                <c:pt idx="42">
                  <c:v>91</c:v>
                </c:pt>
                <c:pt idx="43">
                  <c:v>88</c:v>
                </c:pt>
                <c:pt idx="44">
                  <c:v>86</c:v>
                </c:pt>
                <c:pt idx="45">
                  <c:v>84</c:v>
                </c:pt>
                <c:pt idx="46">
                  <c:v>78</c:v>
                </c:pt>
                <c:pt idx="47">
                  <c:v>70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74</c:v>
                </c:pt>
                <c:pt idx="52">
                  <c:v>78</c:v>
                </c:pt>
                <c:pt idx="53">
                  <c:v>86</c:v>
                </c:pt>
                <c:pt idx="54">
                  <c:v>87</c:v>
                </c:pt>
                <c:pt idx="55">
                  <c:v>86</c:v>
                </c:pt>
                <c:pt idx="56">
                  <c:v>79</c:v>
                </c:pt>
                <c:pt idx="57">
                  <c:v>73</c:v>
                </c:pt>
                <c:pt idx="58">
                  <c:v>0</c:v>
                </c:pt>
                <c:pt idx="59">
                  <c:v>0</c:v>
                </c:pt>
                <c:pt idx="60">
                  <c:v>55</c:v>
                </c:pt>
                <c:pt idx="61">
                  <c:v>82</c:v>
                </c:pt>
                <c:pt idx="62">
                  <c:v>87</c:v>
                </c:pt>
                <c:pt idx="63">
                  <c:v>87</c:v>
                </c:pt>
                <c:pt idx="64">
                  <c:v>91</c:v>
                </c:pt>
                <c:pt idx="65">
                  <c:v>92</c:v>
                </c:pt>
                <c:pt idx="66">
                  <c:v>91</c:v>
                </c:pt>
                <c:pt idx="67">
                  <c:v>92</c:v>
                </c:pt>
                <c:pt idx="68">
                  <c:v>90</c:v>
                </c:pt>
                <c:pt idx="69">
                  <c:v>87</c:v>
                </c:pt>
                <c:pt idx="70">
                  <c:v>86</c:v>
                </c:pt>
                <c:pt idx="71">
                  <c:v>79</c:v>
                </c:pt>
                <c:pt idx="72">
                  <c:v>75</c:v>
                </c:pt>
                <c:pt idx="73">
                  <c:v>0</c:v>
                </c:pt>
                <c:pt idx="74">
                  <c:v>0</c:v>
                </c:pt>
                <c:pt idx="75">
                  <c:v>76</c:v>
                </c:pt>
                <c:pt idx="76">
                  <c:v>84</c:v>
                </c:pt>
                <c:pt idx="77">
                  <c:v>87</c:v>
                </c:pt>
                <c:pt idx="78">
                  <c:v>91</c:v>
                </c:pt>
                <c:pt idx="79">
                  <c:v>92</c:v>
                </c:pt>
                <c:pt idx="80">
                  <c:v>92</c:v>
                </c:pt>
                <c:pt idx="81">
                  <c:v>93</c:v>
                </c:pt>
                <c:pt idx="82">
                  <c:v>93</c:v>
                </c:pt>
                <c:pt idx="83">
                  <c:v>93</c:v>
                </c:pt>
                <c:pt idx="84">
                  <c:v>93</c:v>
                </c:pt>
                <c:pt idx="85">
                  <c:v>93</c:v>
                </c:pt>
                <c:pt idx="86">
                  <c:v>94</c:v>
                </c:pt>
                <c:pt idx="87">
                  <c:v>93</c:v>
                </c:pt>
                <c:pt idx="88">
                  <c:v>93</c:v>
                </c:pt>
                <c:pt idx="89">
                  <c:v>93</c:v>
                </c:pt>
                <c:pt idx="90">
                  <c:v>92</c:v>
                </c:pt>
                <c:pt idx="91">
                  <c:v>91</c:v>
                </c:pt>
                <c:pt idx="92">
                  <c:v>91</c:v>
                </c:pt>
                <c:pt idx="93">
                  <c:v>88</c:v>
                </c:pt>
                <c:pt idx="94">
                  <c:v>86</c:v>
                </c:pt>
                <c:pt idx="95">
                  <c:v>84</c:v>
                </c:pt>
                <c:pt idx="96">
                  <c:v>78</c:v>
                </c:pt>
                <c:pt idx="97">
                  <c:v>70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74</c:v>
                </c:pt>
                <c:pt idx="102">
                  <c:v>78</c:v>
                </c:pt>
                <c:pt idx="103">
                  <c:v>86</c:v>
                </c:pt>
                <c:pt idx="104">
                  <c:v>87</c:v>
                </c:pt>
                <c:pt idx="105">
                  <c:v>86</c:v>
                </c:pt>
                <c:pt idx="106">
                  <c:v>79</c:v>
                </c:pt>
                <c:pt idx="107">
                  <c:v>73</c:v>
                </c:pt>
                <c:pt idx="108">
                  <c:v>0</c:v>
                </c:pt>
                <c:pt idx="109">
                  <c:v>0</c:v>
                </c:pt>
                <c:pt idx="110">
                  <c:v>55</c:v>
                </c:pt>
                <c:pt idx="111">
                  <c:v>82</c:v>
                </c:pt>
                <c:pt idx="112">
                  <c:v>87</c:v>
                </c:pt>
                <c:pt idx="113">
                  <c:v>87</c:v>
                </c:pt>
                <c:pt idx="114">
                  <c:v>91</c:v>
                </c:pt>
                <c:pt idx="115">
                  <c:v>92</c:v>
                </c:pt>
                <c:pt idx="116">
                  <c:v>91</c:v>
                </c:pt>
                <c:pt idx="117">
                  <c:v>92</c:v>
                </c:pt>
                <c:pt idx="118">
                  <c:v>90</c:v>
                </c:pt>
                <c:pt idx="119">
                  <c:v>87</c:v>
                </c:pt>
                <c:pt idx="120">
                  <c:v>86</c:v>
                </c:pt>
                <c:pt idx="121">
                  <c:v>79</c:v>
                </c:pt>
                <c:pt idx="122">
                  <c:v>75</c:v>
                </c:pt>
                <c:pt idx="123">
                  <c:v>0</c:v>
                </c:pt>
                <c:pt idx="124">
                  <c:v>0</c:v>
                </c:pt>
                <c:pt idx="125">
                  <c:v>76</c:v>
                </c:pt>
                <c:pt idx="126">
                  <c:v>84</c:v>
                </c:pt>
                <c:pt idx="127">
                  <c:v>87</c:v>
                </c:pt>
                <c:pt idx="128">
                  <c:v>91</c:v>
                </c:pt>
                <c:pt idx="129">
                  <c:v>92</c:v>
                </c:pt>
                <c:pt idx="130">
                  <c:v>92</c:v>
                </c:pt>
                <c:pt idx="131">
                  <c:v>93</c:v>
                </c:pt>
                <c:pt idx="132">
                  <c:v>93</c:v>
                </c:pt>
                <c:pt idx="133">
                  <c:v>93</c:v>
                </c:pt>
                <c:pt idx="134">
                  <c:v>93</c:v>
                </c:pt>
                <c:pt idx="135">
                  <c:v>93</c:v>
                </c:pt>
                <c:pt idx="136">
                  <c:v>94</c:v>
                </c:pt>
                <c:pt idx="137">
                  <c:v>93</c:v>
                </c:pt>
                <c:pt idx="138">
                  <c:v>93</c:v>
                </c:pt>
                <c:pt idx="139">
                  <c:v>93</c:v>
                </c:pt>
                <c:pt idx="140">
                  <c:v>92</c:v>
                </c:pt>
                <c:pt idx="141">
                  <c:v>91</c:v>
                </c:pt>
                <c:pt idx="142">
                  <c:v>91</c:v>
                </c:pt>
                <c:pt idx="143">
                  <c:v>88</c:v>
                </c:pt>
                <c:pt idx="144">
                  <c:v>86</c:v>
                </c:pt>
                <c:pt idx="145">
                  <c:v>84</c:v>
                </c:pt>
                <c:pt idx="146">
                  <c:v>78</c:v>
                </c:pt>
                <c:pt idx="147">
                  <c:v>70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74</c:v>
                </c:pt>
                <c:pt idx="152">
                  <c:v>78</c:v>
                </c:pt>
                <c:pt idx="153">
                  <c:v>86</c:v>
                </c:pt>
                <c:pt idx="154">
                  <c:v>87</c:v>
                </c:pt>
                <c:pt idx="155">
                  <c:v>86</c:v>
                </c:pt>
                <c:pt idx="156">
                  <c:v>79</c:v>
                </c:pt>
                <c:pt idx="157">
                  <c:v>73</c:v>
                </c:pt>
                <c:pt idx="158">
                  <c:v>0</c:v>
                </c:pt>
                <c:pt idx="159">
                  <c:v>0</c:v>
                </c:pt>
                <c:pt idx="160">
                  <c:v>55</c:v>
                </c:pt>
                <c:pt idx="161">
                  <c:v>82</c:v>
                </c:pt>
                <c:pt idx="162">
                  <c:v>87</c:v>
                </c:pt>
                <c:pt idx="163">
                  <c:v>87</c:v>
                </c:pt>
                <c:pt idx="164">
                  <c:v>91</c:v>
                </c:pt>
                <c:pt idx="165">
                  <c:v>92</c:v>
                </c:pt>
                <c:pt idx="166">
                  <c:v>91</c:v>
                </c:pt>
                <c:pt idx="167">
                  <c:v>92</c:v>
                </c:pt>
                <c:pt idx="168">
                  <c:v>90</c:v>
                </c:pt>
                <c:pt idx="169">
                  <c:v>87</c:v>
                </c:pt>
                <c:pt idx="170">
                  <c:v>86</c:v>
                </c:pt>
                <c:pt idx="171">
                  <c:v>79</c:v>
                </c:pt>
                <c:pt idx="172">
                  <c:v>75</c:v>
                </c:pt>
                <c:pt idx="173">
                  <c:v>0</c:v>
                </c:pt>
                <c:pt idx="174">
                  <c:v>0</c:v>
                </c:pt>
                <c:pt idx="175">
                  <c:v>76</c:v>
                </c:pt>
                <c:pt idx="176">
                  <c:v>84</c:v>
                </c:pt>
                <c:pt idx="177">
                  <c:v>87</c:v>
                </c:pt>
                <c:pt idx="178">
                  <c:v>91</c:v>
                </c:pt>
                <c:pt idx="179">
                  <c:v>92</c:v>
                </c:pt>
                <c:pt idx="180">
                  <c:v>92</c:v>
                </c:pt>
                <c:pt idx="181">
                  <c:v>93</c:v>
                </c:pt>
                <c:pt idx="182">
                  <c:v>93</c:v>
                </c:pt>
                <c:pt idx="183">
                  <c:v>93</c:v>
                </c:pt>
                <c:pt idx="184">
                  <c:v>93</c:v>
                </c:pt>
                <c:pt idx="185">
                  <c:v>93</c:v>
                </c:pt>
                <c:pt idx="186">
                  <c:v>94</c:v>
                </c:pt>
                <c:pt idx="187">
                  <c:v>93</c:v>
                </c:pt>
                <c:pt idx="188">
                  <c:v>93</c:v>
                </c:pt>
                <c:pt idx="189">
                  <c:v>93</c:v>
                </c:pt>
                <c:pt idx="190">
                  <c:v>92</c:v>
                </c:pt>
                <c:pt idx="191">
                  <c:v>91</c:v>
                </c:pt>
                <c:pt idx="192">
                  <c:v>91</c:v>
                </c:pt>
                <c:pt idx="193">
                  <c:v>88</c:v>
                </c:pt>
                <c:pt idx="194">
                  <c:v>86</c:v>
                </c:pt>
                <c:pt idx="195">
                  <c:v>84</c:v>
                </c:pt>
                <c:pt idx="196">
                  <c:v>78</c:v>
                </c:pt>
                <c:pt idx="197">
                  <c:v>70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77</c:v>
                </c:pt>
                <c:pt idx="202">
                  <c:v>84</c:v>
                </c:pt>
                <c:pt idx="203">
                  <c:v>89</c:v>
                </c:pt>
                <c:pt idx="204">
                  <c:v>91</c:v>
                </c:pt>
                <c:pt idx="205">
                  <c:v>92</c:v>
                </c:pt>
                <c:pt idx="206">
                  <c:v>93</c:v>
                </c:pt>
                <c:pt idx="207">
                  <c:v>93</c:v>
                </c:pt>
                <c:pt idx="208">
                  <c:v>93</c:v>
                </c:pt>
                <c:pt idx="209">
                  <c:v>94</c:v>
                </c:pt>
                <c:pt idx="210">
                  <c:v>94</c:v>
                </c:pt>
                <c:pt idx="211">
                  <c:v>94</c:v>
                </c:pt>
                <c:pt idx="212">
                  <c:v>94</c:v>
                </c:pt>
                <c:pt idx="213">
                  <c:v>94</c:v>
                </c:pt>
                <c:pt idx="214">
                  <c:v>94</c:v>
                </c:pt>
                <c:pt idx="215">
                  <c:v>94</c:v>
                </c:pt>
                <c:pt idx="216">
                  <c:v>93</c:v>
                </c:pt>
                <c:pt idx="217">
                  <c:v>93</c:v>
                </c:pt>
                <c:pt idx="218">
                  <c:v>93</c:v>
                </c:pt>
                <c:pt idx="219">
                  <c:v>93</c:v>
                </c:pt>
                <c:pt idx="220">
                  <c:v>93</c:v>
                </c:pt>
                <c:pt idx="221">
                  <c:v>93</c:v>
                </c:pt>
                <c:pt idx="222">
                  <c:v>94</c:v>
                </c:pt>
                <c:pt idx="223">
                  <c:v>94</c:v>
                </c:pt>
                <c:pt idx="224">
                  <c:v>94</c:v>
                </c:pt>
                <c:pt idx="225">
                  <c:v>94</c:v>
                </c:pt>
                <c:pt idx="226">
                  <c:v>94</c:v>
                </c:pt>
                <c:pt idx="227">
                  <c:v>94</c:v>
                </c:pt>
                <c:pt idx="228">
                  <c:v>92</c:v>
                </c:pt>
                <c:pt idx="229">
                  <c:v>92</c:v>
                </c:pt>
                <c:pt idx="230">
                  <c:v>92</c:v>
                </c:pt>
                <c:pt idx="231">
                  <c:v>92</c:v>
                </c:pt>
                <c:pt idx="232">
                  <c:v>92</c:v>
                </c:pt>
                <c:pt idx="233">
                  <c:v>92</c:v>
                </c:pt>
                <c:pt idx="234">
                  <c:v>92</c:v>
                </c:pt>
                <c:pt idx="235">
                  <c:v>94</c:v>
                </c:pt>
                <c:pt idx="236">
                  <c:v>93</c:v>
                </c:pt>
                <c:pt idx="237">
                  <c:v>93</c:v>
                </c:pt>
                <c:pt idx="238">
                  <c:v>93</c:v>
                </c:pt>
                <c:pt idx="239">
                  <c:v>93</c:v>
                </c:pt>
                <c:pt idx="240">
                  <c:v>93</c:v>
                </c:pt>
                <c:pt idx="241">
                  <c:v>93</c:v>
                </c:pt>
                <c:pt idx="242">
                  <c:v>92</c:v>
                </c:pt>
                <c:pt idx="243">
                  <c:v>92</c:v>
                </c:pt>
                <c:pt idx="244">
                  <c:v>92</c:v>
                </c:pt>
                <c:pt idx="245">
                  <c:v>93</c:v>
                </c:pt>
                <c:pt idx="246">
                  <c:v>93</c:v>
                </c:pt>
                <c:pt idx="247">
                  <c:v>93</c:v>
                </c:pt>
                <c:pt idx="248">
                  <c:v>93</c:v>
                </c:pt>
                <c:pt idx="249">
                  <c:v>93</c:v>
                </c:pt>
                <c:pt idx="250">
                  <c:v>93</c:v>
                </c:pt>
                <c:pt idx="251">
                  <c:v>93</c:v>
                </c:pt>
                <c:pt idx="252">
                  <c:v>93</c:v>
                </c:pt>
                <c:pt idx="253">
                  <c:v>93</c:v>
                </c:pt>
                <c:pt idx="254">
                  <c:v>93</c:v>
                </c:pt>
                <c:pt idx="255">
                  <c:v>93</c:v>
                </c:pt>
                <c:pt idx="256">
                  <c:v>93</c:v>
                </c:pt>
                <c:pt idx="257">
                  <c:v>93</c:v>
                </c:pt>
                <c:pt idx="258">
                  <c:v>93</c:v>
                </c:pt>
                <c:pt idx="259">
                  <c:v>92</c:v>
                </c:pt>
                <c:pt idx="260">
                  <c:v>92</c:v>
                </c:pt>
                <c:pt idx="261">
                  <c:v>91</c:v>
                </c:pt>
                <c:pt idx="262">
                  <c:v>90</c:v>
                </c:pt>
                <c:pt idx="263">
                  <c:v>87</c:v>
                </c:pt>
                <c:pt idx="264">
                  <c:v>87</c:v>
                </c:pt>
                <c:pt idx="265">
                  <c:v>86</c:v>
                </c:pt>
                <c:pt idx="266">
                  <c:v>81</c:v>
                </c:pt>
                <c:pt idx="267">
                  <c:v>68</c:v>
                </c:pt>
                <c:pt idx="268">
                  <c:v>50</c:v>
                </c:pt>
                <c:pt idx="269">
                  <c:v>0</c:v>
                </c:pt>
                <c:pt idx="27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EVC</c:v>
          </c:tx>
          <c:marker>
            <c:symbol val="none"/>
          </c:marker>
          <c:xVal>
            <c:numRef>
              <c:f>'Evropský jízdní cyklus - dojezd'!$U$9:$U$313</c:f>
              <c:numCache>
                <c:formatCode>General</c:formatCode>
                <c:ptCount val="305"/>
                <c:pt idx="0">
                  <c:v>11</c:v>
                </c:pt>
                <c:pt idx="1">
                  <c:v>12.333</c:v>
                </c:pt>
                <c:pt idx="2">
                  <c:v>13.667</c:v>
                </c:pt>
                <c:pt idx="3">
                  <c:v>15</c:v>
                </c:pt>
                <c:pt idx="4">
                  <c:v>23</c:v>
                </c:pt>
                <c:pt idx="5">
                  <c:v>23</c:v>
                </c:pt>
                <c:pt idx="6">
                  <c:v>24.667000000000002</c:v>
                </c:pt>
                <c:pt idx="7">
                  <c:v>26.332999999999998</c:v>
                </c:pt>
                <c:pt idx="8">
                  <c:v>28</c:v>
                </c:pt>
                <c:pt idx="9">
                  <c:v>49</c:v>
                </c:pt>
                <c:pt idx="10">
                  <c:v>50.667000000000002</c:v>
                </c:pt>
                <c:pt idx="11">
                  <c:v>52.332999999999998</c:v>
                </c:pt>
                <c:pt idx="12">
                  <c:v>54</c:v>
                </c:pt>
                <c:pt idx="13">
                  <c:v>56</c:v>
                </c:pt>
                <c:pt idx="14">
                  <c:v>56</c:v>
                </c:pt>
                <c:pt idx="15">
                  <c:v>57.470999999999997</c:v>
                </c:pt>
                <c:pt idx="16">
                  <c:v>58.941000000000003</c:v>
                </c:pt>
                <c:pt idx="17">
                  <c:v>61</c:v>
                </c:pt>
                <c:pt idx="18">
                  <c:v>85</c:v>
                </c:pt>
                <c:pt idx="19">
                  <c:v>85</c:v>
                </c:pt>
                <c:pt idx="20">
                  <c:v>87.406000000000006</c:v>
                </c:pt>
                <c:pt idx="21">
                  <c:v>89.125</c:v>
                </c:pt>
                <c:pt idx="22">
                  <c:v>90.843999999999994</c:v>
                </c:pt>
                <c:pt idx="23">
                  <c:v>92.561999999999998</c:v>
                </c:pt>
                <c:pt idx="24">
                  <c:v>94.281000000000006</c:v>
                </c:pt>
                <c:pt idx="25">
                  <c:v>96</c:v>
                </c:pt>
                <c:pt idx="26">
                  <c:v>117</c:v>
                </c:pt>
                <c:pt idx="27">
                  <c:v>118.667</c:v>
                </c:pt>
                <c:pt idx="28">
                  <c:v>120.333</c:v>
                </c:pt>
                <c:pt idx="29">
                  <c:v>122</c:v>
                </c:pt>
                <c:pt idx="30">
                  <c:v>124</c:v>
                </c:pt>
                <c:pt idx="31">
                  <c:v>124</c:v>
                </c:pt>
                <c:pt idx="32">
                  <c:v>126.25</c:v>
                </c:pt>
                <c:pt idx="33">
                  <c:v>128.5</c:v>
                </c:pt>
                <c:pt idx="34">
                  <c:v>130.75</c:v>
                </c:pt>
                <c:pt idx="35">
                  <c:v>133</c:v>
                </c:pt>
                <c:pt idx="36">
                  <c:v>135</c:v>
                </c:pt>
                <c:pt idx="37">
                  <c:v>135</c:v>
                </c:pt>
                <c:pt idx="38">
                  <c:v>137.667</c:v>
                </c:pt>
                <c:pt idx="39">
                  <c:v>140.333</c:v>
                </c:pt>
                <c:pt idx="40">
                  <c:v>143</c:v>
                </c:pt>
                <c:pt idx="41">
                  <c:v>155</c:v>
                </c:pt>
                <c:pt idx="42">
                  <c:v>155</c:v>
                </c:pt>
                <c:pt idx="43">
                  <c:v>157.667</c:v>
                </c:pt>
                <c:pt idx="44">
                  <c:v>160.333</c:v>
                </c:pt>
                <c:pt idx="45">
                  <c:v>163</c:v>
                </c:pt>
                <c:pt idx="46">
                  <c:v>176</c:v>
                </c:pt>
                <c:pt idx="47">
                  <c:v>178</c:v>
                </c:pt>
                <c:pt idx="48">
                  <c:v>178</c:v>
                </c:pt>
                <c:pt idx="49">
                  <c:v>179.429</c:v>
                </c:pt>
                <c:pt idx="50">
                  <c:v>180.857</c:v>
                </c:pt>
                <c:pt idx="51">
                  <c:v>182.286</c:v>
                </c:pt>
                <c:pt idx="52">
                  <c:v>183.714</c:v>
                </c:pt>
                <c:pt idx="53">
                  <c:v>185.143</c:v>
                </c:pt>
                <c:pt idx="54">
                  <c:v>186.571</c:v>
                </c:pt>
                <c:pt idx="55">
                  <c:v>188</c:v>
                </c:pt>
                <c:pt idx="56">
                  <c:v>195</c:v>
                </c:pt>
                <c:pt idx="57">
                  <c:v>206</c:v>
                </c:pt>
                <c:pt idx="58">
                  <c:v>207.333</c:v>
                </c:pt>
                <c:pt idx="59">
                  <c:v>208.667</c:v>
                </c:pt>
                <c:pt idx="60">
                  <c:v>210</c:v>
                </c:pt>
                <c:pt idx="61">
                  <c:v>218</c:v>
                </c:pt>
                <c:pt idx="62">
                  <c:v>218</c:v>
                </c:pt>
                <c:pt idx="63">
                  <c:v>219.667</c:v>
                </c:pt>
                <c:pt idx="64">
                  <c:v>221.333</c:v>
                </c:pt>
                <c:pt idx="65">
                  <c:v>223</c:v>
                </c:pt>
                <c:pt idx="66">
                  <c:v>244</c:v>
                </c:pt>
                <c:pt idx="67">
                  <c:v>245.667</c:v>
                </c:pt>
                <c:pt idx="68">
                  <c:v>247.333</c:v>
                </c:pt>
                <c:pt idx="69">
                  <c:v>249</c:v>
                </c:pt>
                <c:pt idx="70">
                  <c:v>251</c:v>
                </c:pt>
                <c:pt idx="71">
                  <c:v>251</c:v>
                </c:pt>
                <c:pt idx="72">
                  <c:v>252.471</c:v>
                </c:pt>
                <c:pt idx="73">
                  <c:v>253.941</c:v>
                </c:pt>
                <c:pt idx="74">
                  <c:v>256</c:v>
                </c:pt>
                <c:pt idx="75">
                  <c:v>280</c:v>
                </c:pt>
                <c:pt idx="76">
                  <c:v>280</c:v>
                </c:pt>
                <c:pt idx="77">
                  <c:v>282.40600000000001</c:v>
                </c:pt>
                <c:pt idx="78">
                  <c:v>284.125</c:v>
                </c:pt>
                <c:pt idx="79">
                  <c:v>285.84399999999999</c:v>
                </c:pt>
                <c:pt idx="80">
                  <c:v>287.56200000000001</c:v>
                </c:pt>
                <c:pt idx="81">
                  <c:v>289.28100000000001</c:v>
                </c:pt>
                <c:pt idx="82">
                  <c:v>291</c:v>
                </c:pt>
                <c:pt idx="83">
                  <c:v>312</c:v>
                </c:pt>
                <c:pt idx="84">
                  <c:v>313.66700000000003</c:v>
                </c:pt>
                <c:pt idx="85">
                  <c:v>315.33299999999997</c:v>
                </c:pt>
                <c:pt idx="86">
                  <c:v>317</c:v>
                </c:pt>
                <c:pt idx="87">
                  <c:v>319</c:v>
                </c:pt>
                <c:pt idx="88">
                  <c:v>319</c:v>
                </c:pt>
                <c:pt idx="89">
                  <c:v>321.25</c:v>
                </c:pt>
                <c:pt idx="90">
                  <c:v>323.5</c:v>
                </c:pt>
                <c:pt idx="91">
                  <c:v>325.75</c:v>
                </c:pt>
                <c:pt idx="92">
                  <c:v>328</c:v>
                </c:pt>
                <c:pt idx="93">
                  <c:v>330</c:v>
                </c:pt>
                <c:pt idx="94">
                  <c:v>330</c:v>
                </c:pt>
                <c:pt idx="95">
                  <c:v>332.66700000000003</c:v>
                </c:pt>
                <c:pt idx="96">
                  <c:v>335.33299999999997</c:v>
                </c:pt>
                <c:pt idx="97">
                  <c:v>338</c:v>
                </c:pt>
                <c:pt idx="98">
                  <c:v>350</c:v>
                </c:pt>
                <c:pt idx="99">
                  <c:v>350</c:v>
                </c:pt>
                <c:pt idx="100">
                  <c:v>352.66700000000003</c:v>
                </c:pt>
                <c:pt idx="101">
                  <c:v>355.33299999999997</c:v>
                </c:pt>
                <c:pt idx="102">
                  <c:v>358</c:v>
                </c:pt>
                <c:pt idx="103">
                  <c:v>371</c:v>
                </c:pt>
                <c:pt idx="104">
                  <c:v>373</c:v>
                </c:pt>
                <c:pt idx="105">
                  <c:v>373</c:v>
                </c:pt>
                <c:pt idx="106">
                  <c:v>374.42899999999997</c:v>
                </c:pt>
                <c:pt idx="107">
                  <c:v>375.85699999999997</c:v>
                </c:pt>
                <c:pt idx="108">
                  <c:v>377.286</c:v>
                </c:pt>
                <c:pt idx="109">
                  <c:v>378.714</c:v>
                </c:pt>
                <c:pt idx="110">
                  <c:v>380.14300000000003</c:v>
                </c:pt>
                <c:pt idx="111">
                  <c:v>381.57100000000003</c:v>
                </c:pt>
                <c:pt idx="112">
                  <c:v>383</c:v>
                </c:pt>
                <c:pt idx="113">
                  <c:v>390</c:v>
                </c:pt>
                <c:pt idx="114">
                  <c:v>401</c:v>
                </c:pt>
                <c:pt idx="115">
                  <c:v>402.33300000000003</c:v>
                </c:pt>
                <c:pt idx="116">
                  <c:v>403.66699999999997</c:v>
                </c:pt>
                <c:pt idx="117">
                  <c:v>405</c:v>
                </c:pt>
                <c:pt idx="118">
                  <c:v>413</c:v>
                </c:pt>
                <c:pt idx="119">
                  <c:v>413</c:v>
                </c:pt>
                <c:pt idx="120">
                  <c:v>414.66700000000003</c:v>
                </c:pt>
                <c:pt idx="121">
                  <c:v>416.33299999999997</c:v>
                </c:pt>
                <c:pt idx="122">
                  <c:v>418</c:v>
                </c:pt>
                <c:pt idx="123">
                  <c:v>439</c:v>
                </c:pt>
                <c:pt idx="124">
                  <c:v>440.66700000000003</c:v>
                </c:pt>
                <c:pt idx="125">
                  <c:v>442.33299999999997</c:v>
                </c:pt>
                <c:pt idx="126">
                  <c:v>444</c:v>
                </c:pt>
                <c:pt idx="127">
                  <c:v>446</c:v>
                </c:pt>
                <c:pt idx="128">
                  <c:v>446</c:v>
                </c:pt>
                <c:pt idx="129">
                  <c:v>447.471</c:v>
                </c:pt>
                <c:pt idx="130">
                  <c:v>448.94100000000003</c:v>
                </c:pt>
                <c:pt idx="131">
                  <c:v>451</c:v>
                </c:pt>
                <c:pt idx="132">
                  <c:v>475</c:v>
                </c:pt>
                <c:pt idx="133">
                  <c:v>475</c:v>
                </c:pt>
                <c:pt idx="134">
                  <c:v>477.40600000000001</c:v>
                </c:pt>
                <c:pt idx="135">
                  <c:v>479.125</c:v>
                </c:pt>
                <c:pt idx="136">
                  <c:v>480.84399999999999</c:v>
                </c:pt>
                <c:pt idx="137">
                  <c:v>482.56200000000001</c:v>
                </c:pt>
                <c:pt idx="138">
                  <c:v>484.28100000000001</c:v>
                </c:pt>
                <c:pt idx="139">
                  <c:v>486</c:v>
                </c:pt>
                <c:pt idx="140">
                  <c:v>507</c:v>
                </c:pt>
                <c:pt idx="141">
                  <c:v>508.66700000000003</c:v>
                </c:pt>
                <c:pt idx="142">
                  <c:v>510.33299999999997</c:v>
                </c:pt>
                <c:pt idx="143">
                  <c:v>512</c:v>
                </c:pt>
                <c:pt idx="144">
                  <c:v>514</c:v>
                </c:pt>
                <c:pt idx="145">
                  <c:v>514</c:v>
                </c:pt>
                <c:pt idx="146">
                  <c:v>516.25</c:v>
                </c:pt>
                <c:pt idx="147">
                  <c:v>518.5</c:v>
                </c:pt>
                <c:pt idx="148">
                  <c:v>520.75</c:v>
                </c:pt>
                <c:pt idx="149">
                  <c:v>523</c:v>
                </c:pt>
                <c:pt idx="150">
                  <c:v>525</c:v>
                </c:pt>
                <c:pt idx="151">
                  <c:v>525</c:v>
                </c:pt>
                <c:pt idx="152">
                  <c:v>527.66700000000003</c:v>
                </c:pt>
                <c:pt idx="153">
                  <c:v>530.33299999999997</c:v>
                </c:pt>
                <c:pt idx="154">
                  <c:v>533</c:v>
                </c:pt>
                <c:pt idx="155">
                  <c:v>545</c:v>
                </c:pt>
                <c:pt idx="156">
                  <c:v>545</c:v>
                </c:pt>
                <c:pt idx="157">
                  <c:v>547.66700000000003</c:v>
                </c:pt>
                <c:pt idx="158">
                  <c:v>550.33299999999997</c:v>
                </c:pt>
                <c:pt idx="159">
                  <c:v>553</c:v>
                </c:pt>
                <c:pt idx="160">
                  <c:v>566</c:v>
                </c:pt>
                <c:pt idx="161">
                  <c:v>568</c:v>
                </c:pt>
                <c:pt idx="162">
                  <c:v>568</c:v>
                </c:pt>
                <c:pt idx="163">
                  <c:v>569.42899999999997</c:v>
                </c:pt>
                <c:pt idx="164">
                  <c:v>570.85699999999997</c:v>
                </c:pt>
                <c:pt idx="165">
                  <c:v>572.28600000000006</c:v>
                </c:pt>
                <c:pt idx="166">
                  <c:v>573.71399999999994</c:v>
                </c:pt>
                <c:pt idx="167">
                  <c:v>575.14300000000003</c:v>
                </c:pt>
                <c:pt idx="168">
                  <c:v>576.57100000000003</c:v>
                </c:pt>
                <c:pt idx="169">
                  <c:v>578</c:v>
                </c:pt>
                <c:pt idx="170">
                  <c:v>585</c:v>
                </c:pt>
                <c:pt idx="171">
                  <c:v>596</c:v>
                </c:pt>
                <c:pt idx="172">
                  <c:v>597.33299999999997</c:v>
                </c:pt>
                <c:pt idx="173">
                  <c:v>598.66700000000003</c:v>
                </c:pt>
                <c:pt idx="174">
                  <c:v>600</c:v>
                </c:pt>
                <c:pt idx="175">
                  <c:v>608</c:v>
                </c:pt>
                <c:pt idx="176">
                  <c:v>608</c:v>
                </c:pt>
                <c:pt idx="177">
                  <c:v>609.66700000000003</c:v>
                </c:pt>
                <c:pt idx="178">
                  <c:v>611.33299999999997</c:v>
                </c:pt>
                <c:pt idx="179">
                  <c:v>613</c:v>
                </c:pt>
                <c:pt idx="180">
                  <c:v>634</c:v>
                </c:pt>
                <c:pt idx="181">
                  <c:v>635.66700000000003</c:v>
                </c:pt>
                <c:pt idx="182">
                  <c:v>637.33299999999997</c:v>
                </c:pt>
                <c:pt idx="183">
                  <c:v>639</c:v>
                </c:pt>
                <c:pt idx="184">
                  <c:v>641</c:v>
                </c:pt>
                <c:pt idx="185">
                  <c:v>641</c:v>
                </c:pt>
                <c:pt idx="186">
                  <c:v>642.471</c:v>
                </c:pt>
                <c:pt idx="187">
                  <c:v>643.94100000000003</c:v>
                </c:pt>
                <c:pt idx="188">
                  <c:v>646</c:v>
                </c:pt>
                <c:pt idx="189">
                  <c:v>670</c:v>
                </c:pt>
                <c:pt idx="190">
                  <c:v>670</c:v>
                </c:pt>
                <c:pt idx="191">
                  <c:v>672.40599999999995</c:v>
                </c:pt>
                <c:pt idx="192">
                  <c:v>674.125</c:v>
                </c:pt>
                <c:pt idx="193">
                  <c:v>675.84400000000005</c:v>
                </c:pt>
                <c:pt idx="194">
                  <c:v>677.56200000000001</c:v>
                </c:pt>
                <c:pt idx="195">
                  <c:v>679.28099999999995</c:v>
                </c:pt>
                <c:pt idx="196">
                  <c:v>681</c:v>
                </c:pt>
                <c:pt idx="197">
                  <c:v>702</c:v>
                </c:pt>
                <c:pt idx="198">
                  <c:v>703.66700000000003</c:v>
                </c:pt>
                <c:pt idx="199">
                  <c:v>705.33299999999997</c:v>
                </c:pt>
                <c:pt idx="200">
                  <c:v>707</c:v>
                </c:pt>
                <c:pt idx="201">
                  <c:v>709</c:v>
                </c:pt>
                <c:pt idx="202">
                  <c:v>709</c:v>
                </c:pt>
                <c:pt idx="203">
                  <c:v>711.25</c:v>
                </c:pt>
                <c:pt idx="204">
                  <c:v>713.5</c:v>
                </c:pt>
                <c:pt idx="205">
                  <c:v>715.75</c:v>
                </c:pt>
                <c:pt idx="206">
                  <c:v>718</c:v>
                </c:pt>
                <c:pt idx="207">
                  <c:v>720</c:v>
                </c:pt>
                <c:pt idx="208">
                  <c:v>720</c:v>
                </c:pt>
                <c:pt idx="209">
                  <c:v>722.66700000000003</c:v>
                </c:pt>
                <c:pt idx="210">
                  <c:v>725.33299999999997</c:v>
                </c:pt>
                <c:pt idx="211">
                  <c:v>728</c:v>
                </c:pt>
                <c:pt idx="212">
                  <c:v>740</c:v>
                </c:pt>
                <c:pt idx="213">
                  <c:v>740</c:v>
                </c:pt>
                <c:pt idx="214">
                  <c:v>742.66700000000003</c:v>
                </c:pt>
                <c:pt idx="215">
                  <c:v>745.33299999999997</c:v>
                </c:pt>
                <c:pt idx="216">
                  <c:v>748</c:v>
                </c:pt>
                <c:pt idx="217">
                  <c:v>761</c:v>
                </c:pt>
                <c:pt idx="218">
                  <c:v>763</c:v>
                </c:pt>
                <c:pt idx="219">
                  <c:v>763</c:v>
                </c:pt>
                <c:pt idx="220">
                  <c:v>764.42899999999997</c:v>
                </c:pt>
                <c:pt idx="221">
                  <c:v>765.85699999999997</c:v>
                </c:pt>
                <c:pt idx="222">
                  <c:v>767.28600000000006</c:v>
                </c:pt>
                <c:pt idx="223">
                  <c:v>768.71399999999994</c:v>
                </c:pt>
                <c:pt idx="224">
                  <c:v>770.14300000000003</c:v>
                </c:pt>
                <c:pt idx="225">
                  <c:v>771.57100000000003</c:v>
                </c:pt>
                <c:pt idx="226">
                  <c:v>773</c:v>
                </c:pt>
                <c:pt idx="227">
                  <c:v>780</c:v>
                </c:pt>
                <c:pt idx="228">
                  <c:v>801</c:v>
                </c:pt>
                <c:pt idx="229">
                  <c:v>802.66700000000003</c:v>
                </c:pt>
                <c:pt idx="230">
                  <c:v>804.33299999999997</c:v>
                </c:pt>
                <c:pt idx="231">
                  <c:v>806</c:v>
                </c:pt>
                <c:pt idx="232">
                  <c:v>808</c:v>
                </c:pt>
                <c:pt idx="233">
                  <c:v>808</c:v>
                </c:pt>
                <c:pt idx="234">
                  <c:v>810.25</c:v>
                </c:pt>
                <c:pt idx="235">
                  <c:v>812.5</c:v>
                </c:pt>
                <c:pt idx="236">
                  <c:v>814.75</c:v>
                </c:pt>
                <c:pt idx="237">
                  <c:v>817</c:v>
                </c:pt>
                <c:pt idx="238">
                  <c:v>819</c:v>
                </c:pt>
                <c:pt idx="239">
                  <c:v>819</c:v>
                </c:pt>
                <c:pt idx="240">
                  <c:v>821.66700000000003</c:v>
                </c:pt>
                <c:pt idx="241">
                  <c:v>824.33299999999997</c:v>
                </c:pt>
                <c:pt idx="242">
                  <c:v>827</c:v>
                </c:pt>
                <c:pt idx="243">
                  <c:v>829</c:v>
                </c:pt>
                <c:pt idx="244">
                  <c:v>829</c:v>
                </c:pt>
                <c:pt idx="245">
                  <c:v>832.25</c:v>
                </c:pt>
                <c:pt idx="246">
                  <c:v>835.5</c:v>
                </c:pt>
                <c:pt idx="247">
                  <c:v>838.75</c:v>
                </c:pt>
                <c:pt idx="248">
                  <c:v>842</c:v>
                </c:pt>
                <c:pt idx="249">
                  <c:v>890</c:v>
                </c:pt>
                <c:pt idx="250">
                  <c:v>890</c:v>
                </c:pt>
                <c:pt idx="251">
                  <c:v>892</c:v>
                </c:pt>
                <c:pt idx="252">
                  <c:v>894</c:v>
                </c:pt>
                <c:pt idx="253">
                  <c:v>896</c:v>
                </c:pt>
                <c:pt idx="254">
                  <c:v>898</c:v>
                </c:pt>
                <c:pt idx="255">
                  <c:v>967</c:v>
                </c:pt>
                <c:pt idx="256">
                  <c:v>967</c:v>
                </c:pt>
                <c:pt idx="257">
                  <c:v>970.25</c:v>
                </c:pt>
                <c:pt idx="258">
                  <c:v>973.5</c:v>
                </c:pt>
                <c:pt idx="259">
                  <c:v>976.75</c:v>
                </c:pt>
                <c:pt idx="260">
                  <c:v>980</c:v>
                </c:pt>
                <c:pt idx="261">
                  <c:v>1030</c:v>
                </c:pt>
                <c:pt idx="262">
                  <c:v>1030</c:v>
                </c:pt>
                <c:pt idx="263">
                  <c:v>1036.4290000000001</c:v>
                </c:pt>
                <c:pt idx="264">
                  <c:v>1042.857</c:v>
                </c:pt>
                <c:pt idx="265">
                  <c:v>1049.2860000000001</c:v>
                </c:pt>
                <c:pt idx="266">
                  <c:v>1055.7139999999999</c:v>
                </c:pt>
                <c:pt idx="267">
                  <c:v>1062.143</c:v>
                </c:pt>
                <c:pt idx="268">
                  <c:v>1066</c:v>
                </c:pt>
                <c:pt idx="269">
                  <c:v>1096</c:v>
                </c:pt>
                <c:pt idx="270">
                  <c:v>1096</c:v>
                </c:pt>
                <c:pt idx="271">
                  <c:v>1097.818</c:v>
                </c:pt>
                <c:pt idx="272">
                  <c:v>1102</c:v>
                </c:pt>
                <c:pt idx="273">
                  <c:v>1106.9090000000001</c:v>
                </c:pt>
                <c:pt idx="274">
                  <c:v>1111.4549999999999</c:v>
                </c:pt>
                <c:pt idx="275">
                  <c:v>1116</c:v>
                </c:pt>
                <c:pt idx="276">
                  <c:v>1126</c:v>
                </c:pt>
                <c:pt idx="277">
                  <c:v>1126</c:v>
                </c:pt>
                <c:pt idx="278">
                  <c:v>1128</c:v>
                </c:pt>
                <c:pt idx="279">
                  <c:v>1130</c:v>
                </c:pt>
                <c:pt idx="280">
                  <c:v>1132</c:v>
                </c:pt>
                <c:pt idx="281">
                  <c:v>1134</c:v>
                </c:pt>
                <c:pt idx="282">
                  <c:v>1136</c:v>
                </c:pt>
                <c:pt idx="283">
                  <c:v>1138</c:v>
                </c:pt>
                <c:pt idx="284">
                  <c:v>1140</c:v>
                </c:pt>
                <c:pt idx="285">
                  <c:v>1142</c:v>
                </c:pt>
                <c:pt idx="286">
                  <c:v>1144</c:v>
                </c:pt>
                <c:pt idx="287">
                  <c:v>1146</c:v>
                </c:pt>
                <c:pt idx="288">
                  <c:v>1146</c:v>
                </c:pt>
                <c:pt idx="289">
                  <c:v>1147.31</c:v>
                </c:pt>
                <c:pt idx="290">
                  <c:v>1148.6190000000001</c:v>
                </c:pt>
                <c:pt idx="291">
                  <c:v>1149.9290000000001</c:v>
                </c:pt>
                <c:pt idx="292">
                  <c:v>1151.2380000000001</c:v>
                </c:pt>
                <c:pt idx="293">
                  <c:v>1152.548</c:v>
                </c:pt>
                <c:pt idx="294">
                  <c:v>1153.857</c:v>
                </c:pt>
                <c:pt idx="295">
                  <c:v>1155.1669999999999</c:v>
                </c:pt>
                <c:pt idx="296">
                  <c:v>1157</c:v>
                </c:pt>
                <c:pt idx="297">
                  <c:v>1157</c:v>
                </c:pt>
                <c:pt idx="298">
                  <c:v>1157.5889999999999</c:v>
                </c:pt>
                <c:pt idx="299">
                  <c:v>1158.5709999999999</c:v>
                </c:pt>
                <c:pt idx="300">
                  <c:v>1159.5540000000001</c:v>
                </c:pt>
                <c:pt idx="301">
                  <c:v>1160.5360000000001</c:v>
                </c:pt>
                <c:pt idx="302">
                  <c:v>1161.518</c:v>
                </c:pt>
                <c:pt idx="303">
                  <c:v>1162.5</c:v>
                </c:pt>
                <c:pt idx="304">
                  <c:v>1180</c:v>
                </c:pt>
              </c:numCache>
            </c:numRef>
          </c:xVal>
          <c:yVal>
            <c:numRef>
              <c:f>'Evropský jízdní cyklus - dojezd'!$W$9:$W$313</c:f>
              <c:numCache>
                <c:formatCode>General</c:formatCode>
                <c:ptCount val="305"/>
                <c:pt idx="0">
                  <c:v>0</c:v>
                </c:pt>
                <c:pt idx="1">
                  <c:v>70</c:v>
                </c:pt>
                <c:pt idx="2">
                  <c:v>87</c:v>
                </c:pt>
                <c:pt idx="3">
                  <c:v>91</c:v>
                </c:pt>
                <c:pt idx="4">
                  <c:v>86</c:v>
                </c:pt>
                <c:pt idx="5">
                  <c:v>90</c:v>
                </c:pt>
                <c:pt idx="6">
                  <c:v>85</c:v>
                </c:pt>
                <c:pt idx="7">
                  <c:v>45</c:v>
                </c:pt>
                <c:pt idx="8">
                  <c:v>0</c:v>
                </c:pt>
                <c:pt idx="9">
                  <c:v>0</c:v>
                </c:pt>
                <c:pt idx="10">
                  <c:v>65</c:v>
                </c:pt>
                <c:pt idx="11">
                  <c:v>85</c:v>
                </c:pt>
                <c:pt idx="12">
                  <c:v>90</c:v>
                </c:pt>
                <c:pt idx="13">
                  <c:v>70</c:v>
                </c:pt>
                <c:pt idx="14">
                  <c:v>89</c:v>
                </c:pt>
                <c:pt idx="15">
                  <c:v>91</c:v>
                </c:pt>
                <c:pt idx="16">
                  <c:v>92</c:v>
                </c:pt>
                <c:pt idx="17">
                  <c:v>93</c:v>
                </c:pt>
                <c:pt idx="18">
                  <c:v>87</c:v>
                </c:pt>
                <c:pt idx="19">
                  <c:v>93</c:v>
                </c:pt>
                <c:pt idx="20">
                  <c:v>92</c:v>
                </c:pt>
                <c:pt idx="21">
                  <c:v>91</c:v>
                </c:pt>
                <c:pt idx="22">
                  <c:v>88</c:v>
                </c:pt>
                <c:pt idx="23">
                  <c:v>81</c:v>
                </c:pt>
                <c:pt idx="24">
                  <c:v>70</c:v>
                </c:pt>
                <c:pt idx="25">
                  <c:v>0</c:v>
                </c:pt>
                <c:pt idx="26">
                  <c:v>0</c:v>
                </c:pt>
                <c:pt idx="27">
                  <c:v>65</c:v>
                </c:pt>
                <c:pt idx="28">
                  <c:v>85</c:v>
                </c:pt>
                <c:pt idx="29">
                  <c:v>90</c:v>
                </c:pt>
                <c:pt idx="30">
                  <c:v>70</c:v>
                </c:pt>
                <c:pt idx="31">
                  <c:v>86</c:v>
                </c:pt>
                <c:pt idx="32">
                  <c:v>89</c:v>
                </c:pt>
                <c:pt idx="33">
                  <c:v>91</c:v>
                </c:pt>
                <c:pt idx="34">
                  <c:v>93</c:v>
                </c:pt>
                <c:pt idx="35">
                  <c:v>93</c:v>
                </c:pt>
                <c:pt idx="36">
                  <c:v>88</c:v>
                </c:pt>
                <c:pt idx="37">
                  <c:v>91</c:v>
                </c:pt>
                <c:pt idx="38">
                  <c:v>92</c:v>
                </c:pt>
                <c:pt idx="39">
                  <c:v>93</c:v>
                </c:pt>
                <c:pt idx="40">
                  <c:v>93</c:v>
                </c:pt>
                <c:pt idx="41">
                  <c:v>90</c:v>
                </c:pt>
                <c:pt idx="42">
                  <c:v>93</c:v>
                </c:pt>
                <c:pt idx="43">
                  <c:v>93</c:v>
                </c:pt>
                <c:pt idx="44">
                  <c:v>92</c:v>
                </c:pt>
                <c:pt idx="45">
                  <c:v>91</c:v>
                </c:pt>
                <c:pt idx="46">
                  <c:v>84</c:v>
                </c:pt>
                <c:pt idx="47">
                  <c:v>88</c:v>
                </c:pt>
                <c:pt idx="48">
                  <c:v>93</c:v>
                </c:pt>
                <c:pt idx="49">
                  <c:v>93</c:v>
                </c:pt>
                <c:pt idx="50">
                  <c:v>92</c:v>
                </c:pt>
                <c:pt idx="51">
                  <c:v>91</c:v>
                </c:pt>
                <c:pt idx="52">
                  <c:v>89</c:v>
                </c:pt>
                <c:pt idx="53">
                  <c:v>84</c:v>
                </c:pt>
                <c:pt idx="54">
                  <c:v>65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70</c:v>
                </c:pt>
                <c:pt idx="59">
                  <c:v>87</c:v>
                </c:pt>
                <c:pt idx="60">
                  <c:v>91</c:v>
                </c:pt>
                <c:pt idx="61">
                  <c:v>86</c:v>
                </c:pt>
                <c:pt idx="62">
                  <c:v>90</c:v>
                </c:pt>
                <c:pt idx="63">
                  <c:v>85</c:v>
                </c:pt>
                <c:pt idx="64">
                  <c:v>45</c:v>
                </c:pt>
                <c:pt idx="65">
                  <c:v>0</c:v>
                </c:pt>
                <c:pt idx="66">
                  <c:v>0</c:v>
                </c:pt>
                <c:pt idx="67">
                  <c:v>65</c:v>
                </c:pt>
                <c:pt idx="68">
                  <c:v>85</c:v>
                </c:pt>
                <c:pt idx="69">
                  <c:v>90</c:v>
                </c:pt>
                <c:pt idx="70">
                  <c:v>70</c:v>
                </c:pt>
                <c:pt idx="71">
                  <c:v>89</c:v>
                </c:pt>
                <c:pt idx="72">
                  <c:v>91</c:v>
                </c:pt>
                <c:pt idx="73">
                  <c:v>92</c:v>
                </c:pt>
                <c:pt idx="74">
                  <c:v>93</c:v>
                </c:pt>
                <c:pt idx="75">
                  <c:v>87</c:v>
                </c:pt>
                <c:pt idx="76">
                  <c:v>93</c:v>
                </c:pt>
                <c:pt idx="77">
                  <c:v>92</c:v>
                </c:pt>
                <c:pt idx="78">
                  <c:v>91</c:v>
                </c:pt>
                <c:pt idx="79">
                  <c:v>88</c:v>
                </c:pt>
                <c:pt idx="80">
                  <c:v>81</c:v>
                </c:pt>
                <c:pt idx="81">
                  <c:v>70</c:v>
                </c:pt>
                <c:pt idx="82">
                  <c:v>0</c:v>
                </c:pt>
                <c:pt idx="83">
                  <c:v>0</c:v>
                </c:pt>
                <c:pt idx="84">
                  <c:v>65</c:v>
                </c:pt>
                <c:pt idx="85">
                  <c:v>85</c:v>
                </c:pt>
                <c:pt idx="86">
                  <c:v>90</c:v>
                </c:pt>
                <c:pt idx="87">
                  <c:v>70</c:v>
                </c:pt>
                <c:pt idx="88">
                  <c:v>86</c:v>
                </c:pt>
                <c:pt idx="89">
                  <c:v>89</c:v>
                </c:pt>
                <c:pt idx="90">
                  <c:v>91</c:v>
                </c:pt>
                <c:pt idx="91">
                  <c:v>93</c:v>
                </c:pt>
                <c:pt idx="92">
                  <c:v>93</c:v>
                </c:pt>
                <c:pt idx="93">
                  <c:v>88</c:v>
                </c:pt>
                <c:pt idx="94">
                  <c:v>91</c:v>
                </c:pt>
                <c:pt idx="95">
                  <c:v>92</c:v>
                </c:pt>
                <c:pt idx="96">
                  <c:v>93</c:v>
                </c:pt>
                <c:pt idx="97">
                  <c:v>93</c:v>
                </c:pt>
                <c:pt idx="98">
                  <c:v>90</c:v>
                </c:pt>
                <c:pt idx="99">
                  <c:v>93</c:v>
                </c:pt>
                <c:pt idx="100">
                  <c:v>93</c:v>
                </c:pt>
                <c:pt idx="101">
                  <c:v>92</c:v>
                </c:pt>
                <c:pt idx="102">
                  <c:v>91</c:v>
                </c:pt>
                <c:pt idx="103">
                  <c:v>84</c:v>
                </c:pt>
                <c:pt idx="104">
                  <c:v>88</c:v>
                </c:pt>
                <c:pt idx="105">
                  <c:v>93</c:v>
                </c:pt>
                <c:pt idx="106">
                  <c:v>93</c:v>
                </c:pt>
                <c:pt idx="107">
                  <c:v>92</c:v>
                </c:pt>
                <c:pt idx="108">
                  <c:v>91</c:v>
                </c:pt>
                <c:pt idx="109">
                  <c:v>89</c:v>
                </c:pt>
                <c:pt idx="110">
                  <c:v>84</c:v>
                </c:pt>
                <c:pt idx="111">
                  <c:v>65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70</c:v>
                </c:pt>
                <c:pt idx="116">
                  <c:v>87</c:v>
                </c:pt>
                <c:pt idx="117">
                  <c:v>91</c:v>
                </c:pt>
                <c:pt idx="118">
                  <c:v>86</c:v>
                </c:pt>
                <c:pt idx="119">
                  <c:v>90</c:v>
                </c:pt>
                <c:pt idx="120">
                  <c:v>85</c:v>
                </c:pt>
                <c:pt idx="121">
                  <c:v>45</c:v>
                </c:pt>
                <c:pt idx="122">
                  <c:v>0</c:v>
                </c:pt>
                <c:pt idx="123">
                  <c:v>0</c:v>
                </c:pt>
                <c:pt idx="124">
                  <c:v>65</c:v>
                </c:pt>
                <c:pt idx="125">
                  <c:v>85</c:v>
                </c:pt>
                <c:pt idx="126">
                  <c:v>90</c:v>
                </c:pt>
                <c:pt idx="127">
                  <c:v>70</c:v>
                </c:pt>
                <c:pt idx="128">
                  <c:v>89</c:v>
                </c:pt>
                <c:pt idx="129">
                  <c:v>91</c:v>
                </c:pt>
                <c:pt idx="130">
                  <c:v>92</c:v>
                </c:pt>
                <c:pt idx="131">
                  <c:v>93</c:v>
                </c:pt>
                <c:pt idx="132">
                  <c:v>87</c:v>
                </c:pt>
                <c:pt idx="133">
                  <c:v>93</c:v>
                </c:pt>
                <c:pt idx="134">
                  <c:v>92</c:v>
                </c:pt>
                <c:pt idx="135">
                  <c:v>91</c:v>
                </c:pt>
                <c:pt idx="136">
                  <c:v>88</c:v>
                </c:pt>
                <c:pt idx="137">
                  <c:v>81</c:v>
                </c:pt>
                <c:pt idx="138">
                  <c:v>70</c:v>
                </c:pt>
                <c:pt idx="139">
                  <c:v>0</c:v>
                </c:pt>
                <c:pt idx="140">
                  <c:v>0</c:v>
                </c:pt>
                <c:pt idx="141">
                  <c:v>65</c:v>
                </c:pt>
                <c:pt idx="142">
                  <c:v>85</c:v>
                </c:pt>
                <c:pt idx="143">
                  <c:v>90</c:v>
                </c:pt>
                <c:pt idx="144">
                  <c:v>70</c:v>
                </c:pt>
                <c:pt idx="145">
                  <c:v>86</c:v>
                </c:pt>
                <c:pt idx="146">
                  <c:v>89</c:v>
                </c:pt>
                <c:pt idx="147">
                  <c:v>91</c:v>
                </c:pt>
                <c:pt idx="148">
                  <c:v>93</c:v>
                </c:pt>
                <c:pt idx="149">
                  <c:v>93</c:v>
                </c:pt>
                <c:pt idx="150">
                  <c:v>88</c:v>
                </c:pt>
                <c:pt idx="151">
                  <c:v>91</c:v>
                </c:pt>
                <c:pt idx="152">
                  <c:v>92</c:v>
                </c:pt>
                <c:pt idx="153">
                  <c:v>93</c:v>
                </c:pt>
                <c:pt idx="154">
                  <c:v>93</c:v>
                </c:pt>
                <c:pt idx="155">
                  <c:v>90</c:v>
                </c:pt>
                <c:pt idx="156">
                  <c:v>93</c:v>
                </c:pt>
                <c:pt idx="157">
                  <c:v>93</c:v>
                </c:pt>
                <c:pt idx="158">
                  <c:v>92</c:v>
                </c:pt>
                <c:pt idx="159">
                  <c:v>91</c:v>
                </c:pt>
                <c:pt idx="160">
                  <c:v>84</c:v>
                </c:pt>
                <c:pt idx="161">
                  <c:v>88</c:v>
                </c:pt>
                <c:pt idx="162">
                  <c:v>93</c:v>
                </c:pt>
                <c:pt idx="163">
                  <c:v>93</c:v>
                </c:pt>
                <c:pt idx="164">
                  <c:v>92</c:v>
                </c:pt>
                <c:pt idx="165">
                  <c:v>91</c:v>
                </c:pt>
                <c:pt idx="166">
                  <c:v>89</c:v>
                </c:pt>
                <c:pt idx="167">
                  <c:v>84</c:v>
                </c:pt>
                <c:pt idx="168">
                  <c:v>65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70</c:v>
                </c:pt>
                <c:pt idx="173">
                  <c:v>87</c:v>
                </c:pt>
                <c:pt idx="174">
                  <c:v>91</c:v>
                </c:pt>
                <c:pt idx="175">
                  <c:v>86</c:v>
                </c:pt>
                <c:pt idx="176">
                  <c:v>90</c:v>
                </c:pt>
                <c:pt idx="177">
                  <c:v>85</c:v>
                </c:pt>
                <c:pt idx="178">
                  <c:v>45</c:v>
                </c:pt>
                <c:pt idx="179">
                  <c:v>0</c:v>
                </c:pt>
                <c:pt idx="180">
                  <c:v>0</c:v>
                </c:pt>
                <c:pt idx="181">
                  <c:v>65</c:v>
                </c:pt>
                <c:pt idx="182">
                  <c:v>85</c:v>
                </c:pt>
                <c:pt idx="183">
                  <c:v>90</c:v>
                </c:pt>
                <c:pt idx="184">
                  <c:v>70</c:v>
                </c:pt>
                <c:pt idx="185">
                  <c:v>89</c:v>
                </c:pt>
                <c:pt idx="186">
                  <c:v>91</c:v>
                </c:pt>
                <c:pt idx="187">
                  <c:v>92</c:v>
                </c:pt>
                <c:pt idx="188">
                  <c:v>93</c:v>
                </c:pt>
                <c:pt idx="189">
                  <c:v>87</c:v>
                </c:pt>
                <c:pt idx="190">
                  <c:v>93</c:v>
                </c:pt>
                <c:pt idx="191">
                  <c:v>92</c:v>
                </c:pt>
                <c:pt idx="192">
                  <c:v>91</c:v>
                </c:pt>
                <c:pt idx="193">
                  <c:v>88</c:v>
                </c:pt>
                <c:pt idx="194">
                  <c:v>81</c:v>
                </c:pt>
                <c:pt idx="195">
                  <c:v>70</c:v>
                </c:pt>
                <c:pt idx="196">
                  <c:v>0</c:v>
                </c:pt>
                <c:pt idx="197">
                  <c:v>0</c:v>
                </c:pt>
                <c:pt idx="198">
                  <c:v>65</c:v>
                </c:pt>
                <c:pt idx="199">
                  <c:v>85</c:v>
                </c:pt>
                <c:pt idx="200">
                  <c:v>90</c:v>
                </c:pt>
                <c:pt idx="201">
                  <c:v>70</c:v>
                </c:pt>
                <c:pt idx="202">
                  <c:v>86</c:v>
                </c:pt>
                <c:pt idx="203">
                  <c:v>89</c:v>
                </c:pt>
                <c:pt idx="204">
                  <c:v>91</c:v>
                </c:pt>
                <c:pt idx="205">
                  <c:v>93</c:v>
                </c:pt>
                <c:pt idx="206">
                  <c:v>93</c:v>
                </c:pt>
                <c:pt idx="207">
                  <c:v>88</c:v>
                </c:pt>
                <c:pt idx="208">
                  <c:v>91</c:v>
                </c:pt>
                <c:pt idx="209">
                  <c:v>92</c:v>
                </c:pt>
                <c:pt idx="210">
                  <c:v>93</c:v>
                </c:pt>
                <c:pt idx="211">
                  <c:v>93</c:v>
                </c:pt>
                <c:pt idx="212">
                  <c:v>90</c:v>
                </c:pt>
                <c:pt idx="213">
                  <c:v>93</c:v>
                </c:pt>
                <c:pt idx="214">
                  <c:v>93</c:v>
                </c:pt>
                <c:pt idx="215">
                  <c:v>92</c:v>
                </c:pt>
                <c:pt idx="216">
                  <c:v>91</c:v>
                </c:pt>
                <c:pt idx="217">
                  <c:v>84</c:v>
                </c:pt>
                <c:pt idx="218">
                  <c:v>88</c:v>
                </c:pt>
                <c:pt idx="219">
                  <c:v>93</c:v>
                </c:pt>
                <c:pt idx="220">
                  <c:v>93</c:v>
                </c:pt>
                <c:pt idx="221">
                  <c:v>92</c:v>
                </c:pt>
                <c:pt idx="222">
                  <c:v>91</c:v>
                </c:pt>
                <c:pt idx="223">
                  <c:v>89</c:v>
                </c:pt>
                <c:pt idx="224">
                  <c:v>84</c:v>
                </c:pt>
                <c:pt idx="225">
                  <c:v>65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65</c:v>
                </c:pt>
                <c:pt idx="230">
                  <c:v>85</c:v>
                </c:pt>
                <c:pt idx="231">
                  <c:v>90</c:v>
                </c:pt>
                <c:pt idx="232">
                  <c:v>70</c:v>
                </c:pt>
                <c:pt idx="233">
                  <c:v>86</c:v>
                </c:pt>
                <c:pt idx="234">
                  <c:v>89</c:v>
                </c:pt>
                <c:pt idx="235">
                  <c:v>91</c:v>
                </c:pt>
                <c:pt idx="236">
                  <c:v>93</c:v>
                </c:pt>
                <c:pt idx="237">
                  <c:v>93</c:v>
                </c:pt>
                <c:pt idx="238">
                  <c:v>88</c:v>
                </c:pt>
                <c:pt idx="239">
                  <c:v>91</c:v>
                </c:pt>
                <c:pt idx="240">
                  <c:v>92</c:v>
                </c:pt>
                <c:pt idx="241">
                  <c:v>93</c:v>
                </c:pt>
                <c:pt idx="242">
                  <c:v>93</c:v>
                </c:pt>
                <c:pt idx="243">
                  <c:v>90</c:v>
                </c:pt>
                <c:pt idx="244">
                  <c:v>92</c:v>
                </c:pt>
                <c:pt idx="245">
                  <c:v>92</c:v>
                </c:pt>
                <c:pt idx="246">
                  <c:v>93</c:v>
                </c:pt>
                <c:pt idx="247">
                  <c:v>93</c:v>
                </c:pt>
                <c:pt idx="248">
                  <c:v>93</c:v>
                </c:pt>
                <c:pt idx="249">
                  <c:v>93</c:v>
                </c:pt>
                <c:pt idx="250">
                  <c:v>92</c:v>
                </c:pt>
                <c:pt idx="251">
                  <c:v>92</c:v>
                </c:pt>
                <c:pt idx="252">
                  <c:v>92</c:v>
                </c:pt>
                <c:pt idx="253">
                  <c:v>92</c:v>
                </c:pt>
                <c:pt idx="254">
                  <c:v>92</c:v>
                </c:pt>
                <c:pt idx="255">
                  <c:v>90</c:v>
                </c:pt>
                <c:pt idx="256">
                  <c:v>92</c:v>
                </c:pt>
                <c:pt idx="257">
                  <c:v>92</c:v>
                </c:pt>
                <c:pt idx="258">
                  <c:v>93</c:v>
                </c:pt>
                <c:pt idx="259">
                  <c:v>93</c:v>
                </c:pt>
                <c:pt idx="260">
                  <c:v>93</c:v>
                </c:pt>
                <c:pt idx="261">
                  <c:v>93</c:v>
                </c:pt>
                <c:pt idx="262">
                  <c:v>91</c:v>
                </c:pt>
                <c:pt idx="263">
                  <c:v>91</c:v>
                </c:pt>
                <c:pt idx="264">
                  <c:v>91</c:v>
                </c:pt>
                <c:pt idx="265">
                  <c:v>92</c:v>
                </c:pt>
                <c:pt idx="266">
                  <c:v>93</c:v>
                </c:pt>
                <c:pt idx="267">
                  <c:v>93</c:v>
                </c:pt>
                <c:pt idx="268">
                  <c:v>93</c:v>
                </c:pt>
                <c:pt idx="269">
                  <c:v>92</c:v>
                </c:pt>
                <c:pt idx="270">
                  <c:v>93</c:v>
                </c:pt>
                <c:pt idx="271">
                  <c:v>93</c:v>
                </c:pt>
                <c:pt idx="272">
                  <c:v>93</c:v>
                </c:pt>
                <c:pt idx="273">
                  <c:v>93</c:v>
                </c:pt>
                <c:pt idx="274">
                  <c:v>93</c:v>
                </c:pt>
                <c:pt idx="275">
                  <c:v>93</c:v>
                </c:pt>
                <c:pt idx="276">
                  <c:v>91</c:v>
                </c:pt>
                <c:pt idx="277">
                  <c:v>92</c:v>
                </c:pt>
                <c:pt idx="278">
                  <c:v>92</c:v>
                </c:pt>
                <c:pt idx="279">
                  <c:v>92</c:v>
                </c:pt>
                <c:pt idx="280">
                  <c:v>92</c:v>
                </c:pt>
                <c:pt idx="281">
                  <c:v>91</c:v>
                </c:pt>
                <c:pt idx="282">
                  <c:v>91</c:v>
                </c:pt>
                <c:pt idx="283">
                  <c:v>91</c:v>
                </c:pt>
                <c:pt idx="284">
                  <c:v>91</c:v>
                </c:pt>
                <c:pt idx="285">
                  <c:v>91</c:v>
                </c:pt>
                <c:pt idx="286">
                  <c:v>90</c:v>
                </c:pt>
                <c:pt idx="287">
                  <c:v>91</c:v>
                </c:pt>
                <c:pt idx="288">
                  <c:v>91</c:v>
                </c:pt>
                <c:pt idx="289">
                  <c:v>91</c:v>
                </c:pt>
                <c:pt idx="290">
                  <c:v>91</c:v>
                </c:pt>
                <c:pt idx="291">
                  <c:v>91</c:v>
                </c:pt>
                <c:pt idx="292">
                  <c:v>90</c:v>
                </c:pt>
                <c:pt idx="293">
                  <c:v>90</c:v>
                </c:pt>
                <c:pt idx="294">
                  <c:v>89</c:v>
                </c:pt>
                <c:pt idx="295">
                  <c:v>89</c:v>
                </c:pt>
                <c:pt idx="296">
                  <c:v>88</c:v>
                </c:pt>
                <c:pt idx="297">
                  <c:v>93</c:v>
                </c:pt>
                <c:pt idx="298">
                  <c:v>92</c:v>
                </c:pt>
                <c:pt idx="299">
                  <c:v>92</c:v>
                </c:pt>
                <c:pt idx="300">
                  <c:v>90</c:v>
                </c:pt>
                <c:pt idx="301">
                  <c:v>82</c:v>
                </c:pt>
                <c:pt idx="302">
                  <c:v>60</c:v>
                </c:pt>
                <c:pt idx="303">
                  <c:v>0</c:v>
                </c:pt>
                <c:pt idx="304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269120"/>
        <c:axId val="187271040"/>
      </c:scatterChart>
      <c:valAx>
        <c:axId val="187269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300"/>
                  <a:t>Čas </a:t>
                </a:r>
                <a:r>
                  <a:rPr lang="en-US" sz="1300"/>
                  <a:t>[</a:t>
                </a:r>
                <a:r>
                  <a:rPr lang="cs-CZ" sz="1300"/>
                  <a:t>s</a:t>
                </a:r>
                <a:r>
                  <a:rPr lang="en-US" sz="1300"/>
                  <a:t>]</a:t>
                </a:r>
                <a:endParaRPr lang="cs-CZ" sz="13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271040"/>
        <c:crosses val="autoZero"/>
        <c:crossBetween val="midCat"/>
      </c:valAx>
      <c:valAx>
        <c:axId val="1872710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300"/>
                  <a:t>Účinnost </a:t>
                </a:r>
                <a:r>
                  <a:rPr lang="en-US" sz="1300"/>
                  <a:t>[</a:t>
                </a:r>
                <a:r>
                  <a:rPr lang="cs-CZ" sz="1300"/>
                  <a:t>%</a:t>
                </a:r>
                <a:r>
                  <a:rPr lang="en-US" sz="1300"/>
                  <a:t>]</a:t>
                </a:r>
                <a:endParaRPr lang="cs-CZ" sz="13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87269120"/>
        <c:crosses val="autoZero"/>
        <c:crossBetween val="midCat"/>
      </c:valAx>
    </c:plotArea>
    <c:legend>
      <c:legendPos val="r"/>
      <c:legendEntry>
        <c:idx val="0"/>
        <c:txPr>
          <a:bodyPr/>
          <a:lstStyle/>
          <a:p>
            <a:pPr>
              <a:defRPr sz="1500" b="1">
                <a:solidFill>
                  <a:schemeClr val="tx2">
                    <a:lumMod val="60000"/>
                    <a:lumOff val="40000"/>
                  </a:schemeClr>
                </a:solidFill>
              </a:defRPr>
            </a:pPr>
            <a:endParaRPr lang="cs-CZ"/>
          </a:p>
        </c:txPr>
      </c:legendEntry>
      <c:legendEntry>
        <c:idx val="1"/>
        <c:txPr>
          <a:bodyPr/>
          <a:lstStyle/>
          <a:p>
            <a:pPr>
              <a:defRPr sz="1500" b="1">
                <a:solidFill>
                  <a:schemeClr val="accent2"/>
                </a:solidFill>
              </a:defRPr>
            </a:pPr>
            <a:endParaRPr lang="cs-CZ"/>
          </a:p>
        </c:txPr>
      </c:legendEntry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587374</xdr:colOff>
      <xdr:row>5</xdr:row>
      <xdr:rowOff>160337</xdr:rowOff>
    </xdr:from>
    <xdr:to>
      <xdr:col>44</xdr:col>
      <xdr:colOff>158749</xdr:colOff>
      <xdr:row>18</xdr:row>
      <xdr:rowOff>111125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11206</xdr:colOff>
      <xdr:row>20</xdr:row>
      <xdr:rowOff>1119</xdr:rowOff>
    </xdr:from>
    <xdr:to>
      <xdr:col>44</xdr:col>
      <xdr:colOff>156883</xdr:colOff>
      <xdr:row>38</xdr:row>
      <xdr:rowOff>123264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0</xdr:colOff>
      <xdr:row>41</xdr:row>
      <xdr:rowOff>1119</xdr:rowOff>
    </xdr:from>
    <xdr:to>
      <xdr:col>44</xdr:col>
      <xdr:colOff>156883</xdr:colOff>
      <xdr:row>57</xdr:row>
      <xdr:rowOff>112058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2"/>
  <sheetViews>
    <sheetView zoomScale="60" zoomScaleNormal="60" workbookViewId="0">
      <selection activeCell="U2" sqref="U2"/>
    </sheetView>
  </sheetViews>
  <sheetFormatPr defaultRowHeight="15" x14ac:dyDescent="0.25"/>
  <cols>
    <col min="1" max="1" width="8.28515625" customWidth="1"/>
    <col min="2" max="3" width="10.28515625" customWidth="1"/>
    <col min="4" max="7" width="11.42578125" customWidth="1"/>
    <col min="8" max="8" width="14" customWidth="1"/>
    <col min="9" max="9" width="13.85546875" customWidth="1"/>
    <col min="10" max="10" width="13.140625" customWidth="1"/>
    <col min="11" max="11" width="11.140625" customWidth="1"/>
    <col min="12" max="12" width="12" customWidth="1"/>
    <col min="13" max="13" width="14" customWidth="1"/>
    <col min="14" max="14" width="17.7109375" customWidth="1"/>
    <col min="15" max="15" width="7.28515625" customWidth="1"/>
    <col min="16" max="16" width="8.85546875" customWidth="1"/>
    <col min="17" max="18" width="10.5703125" customWidth="1"/>
    <col min="19" max="22" width="12.140625" customWidth="1"/>
    <col min="23" max="23" width="14.28515625" customWidth="1"/>
    <col min="24" max="24" width="12.5703125" customWidth="1"/>
    <col min="25" max="25" width="13.28515625" customWidth="1"/>
    <col min="26" max="26" width="11.42578125" customWidth="1"/>
    <col min="27" max="27" width="12.5703125" customWidth="1"/>
    <col min="28" max="28" width="14.85546875" customWidth="1"/>
    <col min="29" max="29" width="16.42578125" customWidth="1"/>
  </cols>
  <sheetData>
    <row r="1" spans="1:29" ht="26.25" customHeight="1" x14ac:dyDescent="0.35">
      <c r="A1" s="186" t="s">
        <v>7</v>
      </c>
      <c r="B1" s="186"/>
      <c r="C1" s="186"/>
      <c r="D1" s="186"/>
      <c r="E1" s="186"/>
    </row>
    <row r="2" spans="1:29" ht="21" customHeight="1" x14ac:dyDescent="0.3">
      <c r="A2" s="100"/>
      <c r="B2" s="100"/>
      <c r="C2" s="100"/>
      <c r="D2" s="100"/>
      <c r="E2" s="100"/>
      <c r="N2" s="55"/>
    </row>
    <row r="3" spans="1:29" ht="21" customHeight="1" x14ac:dyDescent="0.3">
      <c r="A3" s="187" t="s">
        <v>24</v>
      </c>
      <c r="B3" s="187"/>
      <c r="C3" s="187"/>
      <c r="D3" s="187"/>
      <c r="E3" s="187"/>
      <c r="F3" s="101">
        <v>0.45</v>
      </c>
    </row>
    <row r="4" spans="1:29" ht="21" customHeight="1" x14ac:dyDescent="0.3">
      <c r="A4" s="153" t="s">
        <v>34</v>
      </c>
      <c r="B4" s="153"/>
      <c r="C4" s="153"/>
      <c r="D4" s="153"/>
      <c r="E4" s="153"/>
      <c r="F4" s="153"/>
      <c r="G4" s="153"/>
      <c r="H4" s="153"/>
    </row>
    <row r="5" spans="1:29" ht="21" customHeight="1" x14ac:dyDescent="0.3">
      <c r="A5" s="154" t="s">
        <v>35</v>
      </c>
      <c r="B5" s="154"/>
      <c r="C5" s="154"/>
      <c r="D5" s="154"/>
      <c r="E5" s="154"/>
      <c r="F5" s="154"/>
      <c r="G5" s="154"/>
      <c r="H5" s="101"/>
    </row>
    <row r="6" spans="1:29" ht="20.25" customHeight="1" x14ac:dyDescent="0.25">
      <c r="M6" s="55"/>
      <c r="N6" s="55"/>
    </row>
    <row r="7" spans="1:29" ht="25.5" customHeight="1" thickBot="1" x14ac:dyDescent="0.4">
      <c r="A7" s="189" t="s">
        <v>32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0"/>
      <c r="P7" s="190" t="s">
        <v>33</v>
      </c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</row>
    <row r="8" spans="1:29" ht="63" customHeight="1" thickTop="1" thickBot="1" x14ac:dyDescent="0.3">
      <c r="A8" s="156" t="s">
        <v>42</v>
      </c>
      <c r="B8" s="156" t="s">
        <v>44</v>
      </c>
      <c r="C8" s="156" t="s">
        <v>43</v>
      </c>
      <c r="D8" s="155" t="s">
        <v>2</v>
      </c>
      <c r="E8" s="156" t="s">
        <v>1</v>
      </c>
      <c r="F8" s="156" t="s">
        <v>4</v>
      </c>
      <c r="G8" s="156" t="s">
        <v>22</v>
      </c>
      <c r="H8" s="156" t="s">
        <v>25</v>
      </c>
      <c r="I8" s="156" t="s">
        <v>0</v>
      </c>
      <c r="J8" s="156" t="s">
        <v>8</v>
      </c>
      <c r="K8" s="156" t="s">
        <v>13</v>
      </c>
      <c r="L8" s="156" t="s">
        <v>10</v>
      </c>
      <c r="M8" s="156" t="s">
        <v>11</v>
      </c>
      <c r="N8" s="156" t="s">
        <v>23</v>
      </c>
      <c r="O8" s="157"/>
      <c r="P8" s="156" t="s">
        <v>42</v>
      </c>
      <c r="Q8" s="156" t="s">
        <v>45</v>
      </c>
      <c r="R8" s="156" t="s">
        <v>43</v>
      </c>
      <c r="S8" s="156" t="s">
        <v>2</v>
      </c>
      <c r="T8" s="156" t="s">
        <v>1</v>
      </c>
      <c r="U8" s="156" t="s">
        <v>3</v>
      </c>
      <c r="V8" s="156" t="s">
        <v>22</v>
      </c>
      <c r="W8" s="156" t="s">
        <v>26</v>
      </c>
      <c r="X8" s="156" t="s">
        <v>0</v>
      </c>
      <c r="Y8" s="156" t="s">
        <v>12</v>
      </c>
      <c r="Z8" s="156" t="s">
        <v>13</v>
      </c>
      <c r="AA8" s="156" t="s">
        <v>10</v>
      </c>
      <c r="AB8" s="156" t="s">
        <v>11</v>
      </c>
      <c r="AC8" s="156" t="s">
        <v>23</v>
      </c>
    </row>
    <row r="9" spans="1:29" ht="15.75" thickTop="1" x14ac:dyDescent="0.25">
      <c r="A9" s="103">
        <v>0</v>
      </c>
      <c r="B9" s="104">
        <v>11</v>
      </c>
      <c r="C9" s="104">
        <v>11</v>
      </c>
      <c r="D9" s="104">
        <v>0</v>
      </c>
      <c r="E9" s="104">
        <v>0</v>
      </c>
      <c r="F9" s="104">
        <v>0.98</v>
      </c>
      <c r="G9" s="104"/>
      <c r="H9" s="104">
        <f>E9*F9</f>
        <v>0</v>
      </c>
      <c r="I9" s="104">
        <v>0</v>
      </c>
      <c r="J9" s="104">
        <v>0</v>
      </c>
      <c r="K9" s="104">
        <f>F3</f>
        <v>0.45</v>
      </c>
      <c r="L9" s="104">
        <v>58.368000000000002</v>
      </c>
      <c r="M9" s="104">
        <f>(C9*K9)/3600</f>
        <v>1.3750000000000001E-3</v>
      </c>
      <c r="N9" s="105">
        <f>M9</f>
        <v>1.3750000000000001E-3</v>
      </c>
      <c r="O9" s="5"/>
      <c r="P9" s="103">
        <v>0</v>
      </c>
      <c r="Q9" s="104">
        <v>11</v>
      </c>
      <c r="R9" s="104">
        <v>11</v>
      </c>
      <c r="S9" s="104">
        <v>0</v>
      </c>
      <c r="T9" s="104">
        <v>0</v>
      </c>
      <c r="U9" s="104">
        <v>0.98</v>
      </c>
      <c r="V9" s="104"/>
      <c r="W9" s="104">
        <f>T9*U9</f>
        <v>0</v>
      </c>
      <c r="X9" s="104">
        <v>0</v>
      </c>
      <c r="Y9" s="104">
        <v>0</v>
      </c>
      <c r="Z9" s="104">
        <f>F3</f>
        <v>0.45</v>
      </c>
      <c r="AA9" s="104">
        <v>58.368000000000002</v>
      </c>
      <c r="AB9" s="105">
        <f>(R9*Z9)/3600</f>
        <v>1.3750000000000001E-3</v>
      </c>
      <c r="AC9" s="105">
        <f>AB9</f>
        <v>1.3750000000000001E-3</v>
      </c>
    </row>
    <row r="10" spans="1:29" x14ac:dyDescent="0.25">
      <c r="A10">
        <v>5</v>
      </c>
      <c r="B10" s="1">
        <v>12.333</v>
      </c>
      <c r="C10" s="1">
        <f>B10-B9</f>
        <v>1.3330000000000002</v>
      </c>
      <c r="D10" s="1">
        <v>74</v>
      </c>
      <c r="E10" s="1">
        <v>0.74</v>
      </c>
      <c r="F10" s="1">
        <v>0.98</v>
      </c>
      <c r="G10" s="1"/>
      <c r="H10" s="1">
        <f>E10*F10</f>
        <v>0.72519999999999996</v>
      </c>
      <c r="I10" s="1">
        <v>5438</v>
      </c>
      <c r="J10" s="30">
        <f>I10/H10</f>
        <v>7498.6210700496422</v>
      </c>
      <c r="K10" s="30">
        <f>J10/1000</f>
        <v>7.4986210700496425</v>
      </c>
      <c r="L10" s="57">
        <v>58.368000000000002</v>
      </c>
      <c r="M10" s="61">
        <f t="shared" ref="M10:M16" si="0">(C10*K10)/3600</f>
        <v>2.7765727462156038E-3</v>
      </c>
      <c r="N10" s="61">
        <f>M10</f>
        <v>2.7765727462156038E-3</v>
      </c>
      <c r="O10" s="5"/>
      <c r="P10">
        <v>5</v>
      </c>
      <c r="Q10" s="1">
        <v>12.333</v>
      </c>
      <c r="R10" s="1">
        <f>Q10-Q9</f>
        <v>1.3330000000000002</v>
      </c>
      <c r="S10" s="1">
        <v>70</v>
      </c>
      <c r="T10" s="1">
        <v>0.7</v>
      </c>
      <c r="U10" s="1">
        <v>0.98</v>
      </c>
      <c r="V10" s="1"/>
      <c r="W10" s="1">
        <f>T10*U10</f>
        <v>0.68599999999999994</v>
      </c>
      <c r="X10" s="1">
        <v>5504</v>
      </c>
      <c r="Y10" s="30">
        <f>X10/W10</f>
        <v>8023.3236151603505</v>
      </c>
      <c r="Z10" s="30">
        <f>Y10/1000</f>
        <v>8.0233236151603506</v>
      </c>
      <c r="AA10" s="57">
        <v>58.368000000000002</v>
      </c>
      <c r="AB10" s="61">
        <f>(R10*Z10)/3600</f>
        <v>2.9708584386135412E-3</v>
      </c>
      <c r="AC10" s="61">
        <f>AB10</f>
        <v>2.9708584386135412E-3</v>
      </c>
    </row>
    <row r="11" spans="1:29" x14ac:dyDescent="0.25">
      <c r="A11">
        <v>10</v>
      </c>
      <c r="B11" s="1">
        <v>13.667</v>
      </c>
      <c r="C11" s="1">
        <f>B11-B10</f>
        <v>1.3339999999999996</v>
      </c>
      <c r="D11" s="1">
        <v>78</v>
      </c>
      <c r="E11" s="1">
        <v>0.78</v>
      </c>
      <c r="F11" s="1">
        <v>0.98</v>
      </c>
      <c r="G11" s="1"/>
      <c r="H11" s="1">
        <f>E11*F11</f>
        <v>0.76439999999999997</v>
      </c>
      <c r="I11" s="1">
        <v>10880</v>
      </c>
      <c r="J11" s="30">
        <f>I11/H11</f>
        <v>14233.385661957091</v>
      </c>
      <c r="K11" s="30">
        <f>J11/1000</f>
        <v>14.23338566195709</v>
      </c>
      <c r="L11" s="57">
        <v>58.368000000000002</v>
      </c>
      <c r="M11" s="61">
        <f t="shared" si="0"/>
        <v>5.2742601314029868E-3</v>
      </c>
      <c r="N11" s="61">
        <f t="shared" ref="N11:N13" si="1">M11</f>
        <v>5.2742601314029868E-3</v>
      </c>
      <c r="O11" s="5"/>
      <c r="P11">
        <v>10</v>
      </c>
      <c r="Q11" s="1">
        <v>13.667</v>
      </c>
      <c r="R11" s="1">
        <f>Q11-Q10</f>
        <v>1.3339999999999996</v>
      </c>
      <c r="S11" s="1">
        <v>87</v>
      </c>
      <c r="T11" s="1">
        <v>0.87</v>
      </c>
      <c r="U11" s="1">
        <v>0.98</v>
      </c>
      <c r="V11" s="1"/>
      <c r="W11" s="1">
        <f>T11*U11</f>
        <v>0.85260000000000002</v>
      </c>
      <c r="X11" s="1">
        <v>11010</v>
      </c>
      <c r="Y11" s="30">
        <f>X11/W11</f>
        <v>12913.44123856439</v>
      </c>
      <c r="Z11" s="30">
        <f>Y11/1000</f>
        <v>12.91344123856439</v>
      </c>
      <c r="AA11" s="57">
        <v>58.368000000000002</v>
      </c>
      <c r="AB11" s="61">
        <f>(R11*Z11)/3600</f>
        <v>4.785147392290248E-3</v>
      </c>
      <c r="AC11" s="61">
        <f t="shared" ref="AC11:AC13" si="2">AB11</f>
        <v>4.785147392290248E-3</v>
      </c>
    </row>
    <row r="12" spans="1:29" x14ac:dyDescent="0.25">
      <c r="A12">
        <v>15</v>
      </c>
      <c r="B12" s="1">
        <v>15</v>
      </c>
      <c r="C12" s="1">
        <f t="shared" ref="C12:C16" si="3">B12-B11</f>
        <v>1.3330000000000002</v>
      </c>
      <c r="D12" s="1">
        <v>86</v>
      </c>
      <c r="E12" s="1">
        <v>0.86</v>
      </c>
      <c r="F12" s="1">
        <v>0.98</v>
      </c>
      <c r="G12" s="1"/>
      <c r="H12" s="1">
        <f t="shared" ref="H12:H17" si="4">E12*F12</f>
        <v>0.84279999999999999</v>
      </c>
      <c r="I12" s="1">
        <v>16310</v>
      </c>
      <c r="J12" s="30">
        <f>I12/H12</f>
        <v>19352.159468438538</v>
      </c>
      <c r="K12" s="30">
        <f t="shared" ref="K12:K16" si="5">J12/1000</f>
        <v>19.35215946843854</v>
      </c>
      <c r="L12" s="57">
        <v>58.368000000000002</v>
      </c>
      <c r="M12" s="61">
        <f t="shared" si="0"/>
        <v>7.1656746031746052E-3</v>
      </c>
      <c r="N12" s="61">
        <f t="shared" si="1"/>
        <v>7.1656746031746052E-3</v>
      </c>
      <c r="O12" s="5"/>
      <c r="P12">
        <v>15</v>
      </c>
      <c r="Q12" s="1">
        <v>15</v>
      </c>
      <c r="R12" s="1">
        <f t="shared" ref="R12:R16" si="6">Q12-Q11</f>
        <v>1.3330000000000002</v>
      </c>
      <c r="S12" s="1">
        <v>91</v>
      </c>
      <c r="T12" s="1">
        <v>0.91</v>
      </c>
      <c r="U12" s="1">
        <v>0.98</v>
      </c>
      <c r="V12" s="1"/>
      <c r="W12" s="1">
        <f t="shared" ref="W12:W64" si="7">T12*U12</f>
        <v>0.89180000000000004</v>
      </c>
      <c r="X12" s="1">
        <v>16510</v>
      </c>
      <c r="Y12" s="30">
        <f>X12/W12</f>
        <v>18513.119533527697</v>
      </c>
      <c r="Z12" s="30">
        <f t="shared" ref="Z12:Z16" si="8">Y12/1000</f>
        <v>18.513119533527696</v>
      </c>
      <c r="AA12" s="57">
        <v>58.368000000000002</v>
      </c>
      <c r="AB12" s="61">
        <f t="shared" ref="AB12:AB16" si="9">(R12*Z12)/3600</f>
        <v>6.8549967606090067E-3</v>
      </c>
      <c r="AC12" s="61">
        <f t="shared" si="2"/>
        <v>6.8549967606090067E-3</v>
      </c>
    </row>
    <row r="13" spans="1:29" x14ac:dyDescent="0.25">
      <c r="A13" s="26">
        <v>15</v>
      </c>
      <c r="B13" s="27">
        <v>23</v>
      </c>
      <c r="C13" s="27">
        <f t="shared" si="3"/>
        <v>8</v>
      </c>
      <c r="D13" s="27">
        <v>87</v>
      </c>
      <c r="E13" s="27">
        <v>0.87</v>
      </c>
      <c r="F13" s="27">
        <v>0.98</v>
      </c>
      <c r="G13" s="27"/>
      <c r="H13" s="27">
        <f t="shared" si="4"/>
        <v>0.85260000000000002</v>
      </c>
      <c r="I13" s="27">
        <v>2448</v>
      </c>
      <c r="J13" s="34">
        <f t="shared" ref="J13:J16" si="10">I13/H13</f>
        <v>2871.2174524982406</v>
      </c>
      <c r="K13" s="34">
        <f t="shared" si="5"/>
        <v>2.8712174524982408</v>
      </c>
      <c r="L13" s="65">
        <v>58.368000000000002</v>
      </c>
      <c r="M13" s="66">
        <f t="shared" si="0"/>
        <v>6.3804832277738685E-3</v>
      </c>
      <c r="N13" s="66">
        <f t="shared" si="1"/>
        <v>6.3804832277738685E-3</v>
      </c>
      <c r="O13" s="5"/>
      <c r="P13" s="26">
        <v>15</v>
      </c>
      <c r="Q13" s="27">
        <v>23</v>
      </c>
      <c r="R13" s="27">
        <f t="shared" si="6"/>
        <v>8</v>
      </c>
      <c r="S13" s="27">
        <v>86</v>
      </c>
      <c r="T13" s="27">
        <v>0.86</v>
      </c>
      <c r="U13" s="27">
        <v>0.98</v>
      </c>
      <c r="V13" s="27"/>
      <c r="W13" s="27">
        <f t="shared" si="7"/>
        <v>0.84279999999999999</v>
      </c>
      <c r="X13" s="27">
        <v>2478</v>
      </c>
      <c r="Y13" s="34">
        <f t="shared" ref="Y13:Y16" si="11">X13/W13</f>
        <v>2940.1993355481727</v>
      </c>
      <c r="Z13" s="34">
        <f t="shared" si="8"/>
        <v>2.9401993355481726</v>
      </c>
      <c r="AA13" s="65">
        <v>58.368000000000002</v>
      </c>
      <c r="AB13" s="66">
        <f t="shared" si="9"/>
        <v>6.5337763012181613E-3</v>
      </c>
      <c r="AC13" s="66">
        <f t="shared" si="2"/>
        <v>6.5337763012181613E-3</v>
      </c>
    </row>
    <row r="14" spans="1:29" x14ac:dyDescent="0.25">
      <c r="A14" s="76">
        <v>15</v>
      </c>
      <c r="B14" s="77">
        <v>23</v>
      </c>
      <c r="C14" s="77">
        <f t="shared" si="3"/>
        <v>0</v>
      </c>
      <c r="D14" s="77">
        <v>86</v>
      </c>
      <c r="E14" s="77">
        <v>0.86</v>
      </c>
      <c r="F14" s="77">
        <v>0.98</v>
      </c>
      <c r="G14" s="77">
        <v>0.9</v>
      </c>
      <c r="H14" s="77">
        <f t="shared" si="4"/>
        <v>0.84279999999999999</v>
      </c>
      <c r="I14" s="77">
        <v>-13050</v>
      </c>
      <c r="J14" s="78">
        <f t="shared" si="10"/>
        <v>-15484.100616990983</v>
      </c>
      <c r="K14" s="78">
        <f t="shared" si="5"/>
        <v>-15.484100616990983</v>
      </c>
      <c r="L14" s="79">
        <v>58.368000000000002</v>
      </c>
      <c r="M14" s="80">
        <f t="shared" si="0"/>
        <v>0</v>
      </c>
      <c r="N14" s="80">
        <f>M14*G14</f>
        <v>0</v>
      </c>
      <c r="O14" s="5"/>
      <c r="P14" s="76">
        <v>15</v>
      </c>
      <c r="Q14" s="77">
        <v>23</v>
      </c>
      <c r="R14" s="77">
        <f t="shared" si="6"/>
        <v>0</v>
      </c>
      <c r="S14" s="77">
        <v>90</v>
      </c>
      <c r="T14" s="77">
        <v>0.9</v>
      </c>
      <c r="U14" s="77">
        <v>0.98</v>
      </c>
      <c r="V14" s="77">
        <v>0.9</v>
      </c>
      <c r="W14" s="77">
        <f t="shared" si="7"/>
        <v>0.88200000000000001</v>
      </c>
      <c r="X14" s="77">
        <v>-13210</v>
      </c>
      <c r="Y14" s="78">
        <f t="shared" si="11"/>
        <v>-14977.324263038548</v>
      </c>
      <c r="Z14" s="78">
        <f t="shared" si="8"/>
        <v>-14.977324263038549</v>
      </c>
      <c r="AA14" s="79">
        <v>58.368000000000002</v>
      </c>
      <c r="AB14" s="80">
        <f t="shared" si="9"/>
        <v>0</v>
      </c>
      <c r="AC14" s="80">
        <f>AB14*V14</f>
        <v>0</v>
      </c>
    </row>
    <row r="15" spans="1:29" x14ac:dyDescent="0.25">
      <c r="A15" s="76">
        <v>10</v>
      </c>
      <c r="B15" s="77">
        <v>24.667000000000002</v>
      </c>
      <c r="C15" s="77">
        <f t="shared" si="3"/>
        <v>1.6670000000000016</v>
      </c>
      <c r="D15" s="77">
        <v>79</v>
      </c>
      <c r="E15" s="77">
        <v>0.79</v>
      </c>
      <c r="F15" s="77">
        <v>0.98</v>
      </c>
      <c r="G15" s="77">
        <v>0.92</v>
      </c>
      <c r="H15" s="77">
        <f t="shared" si="4"/>
        <v>0.7742</v>
      </c>
      <c r="I15" s="77">
        <v>-8700</v>
      </c>
      <c r="J15" s="78">
        <f t="shared" si="10"/>
        <v>-11237.406354947043</v>
      </c>
      <c r="K15" s="78">
        <f t="shared" si="5"/>
        <v>-11.237406354947042</v>
      </c>
      <c r="L15" s="79">
        <v>58.368000000000002</v>
      </c>
      <c r="M15" s="80">
        <f t="shared" si="0"/>
        <v>-5.2035434426935387E-3</v>
      </c>
      <c r="N15" s="80">
        <f>M15*G15</f>
        <v>-4.7872599672780557E-3</v>
      </c>
      <c r="O15" s="5"/>
      <c r="P15" s="76">
        <v>10</v>
      </c>
      <c r="Q15" s="77">
        <v>24.667000000000002</v>
      </c>
      <c r="R15" s="77">
        <f t="shared" si="6"/>
        <v>1.6670000000000016</v>
      </c>
      <c r="S15" s="77">
        <v>85</v>
      </c>
      <c r="T15" s="77">
        <v>0.85</v>
      </c>
      <c r="U15" s="77">
        <v>0.98</v>
      </c>
      <c r="V15" s="77">
        <v>0.92</v>
      </c>
      <c r="W15" s="77">
        <f t="shared" si="7"/>
        <v>0.83299999999999996</v>
      </c>
      <c r="X15" s="77">
        <v>-8806</v>
      </c>
      <c r="Y15" s="78">
        <f t="shared" si="11"/>
        <v>-10571.428571428572</v>
      </c>
      <c r="Z15" s="78">
        <f t="shared" si="8"/>
        <v>-10.571428571428573</v>
      </c>
      <c r="AA15" s="79">
        <v>58.368000000000002</v>
      </c>
      <c r="AB15" s="80">
        <f t="shared" si="9"/>
        <v>-4.8951587301587357E-3</v>
      </c>
      <c r="AC15" s="80">
        <f>AB15*V15</f>
        <v>-4.503546031746037E-3</v>
      </c>
    </row>
    <row r="16" spans="1:29" x14ac:dyDescent="0.25">
      <c r="A16" s="76">
        <v>5</v>
      </c>
      <c r="B16" s="77">
        <v>26.332999999999998</v>
      </c>
      <c r="C16" s="77">
        <f t="shared" si="3"/>
        <v>1.6659999999999968</v>
      </c>
      <c r="D16" s="77">
        <v>73</v>
      </c>
      <c r="E16" s="77">
        <v>0.73</v>
      </c>
      <c r="F16" s="77">
        <v>0.98</v>
      </c>
      <c r="G16" s="77">
        <v>0.92</v>
      </c>
      <c r="H16" s="77">
        <f t="shared" si="4"/>
        <v>0.71539999999999992</v>
      </c>
      <c r="I16" s="77">
        <v>-4350</v>
      </c>
      <c r="J16" s="78">
        <f t="shared" si="10"/>
        <v>-6080.5143975398387</v>
      </c>
      <c r="K16" s="78">
        <f t="shared" si="5"/>
        <v>-6.0805143975398384</v>
      </c>
      <c r="L16" s="79">
        <v>58.368000000000002</v>
      </c>
      <c r="M16" s="80">
        <f t="shared" si="0"/>
        <v>-2.8139269406392644E-3</v>
      </c>
      <c r="N16" s="80">
        <f>M16*G16</f>
        <v>-2.5888127853881233E-3</v>
      </c>
      <c r="O16" s="5"/>
      <c r="P16" s="76">
        <v>5</v>
      </c>
      <c r="Q16" s="77">
        <v>26.332999999999998</v>
      </c>
      <c r="R16" s="77">
        <f t="shared" si="6"/>
        <v>1.6659999999999968</v>
      </c>
      <c r="S16" s="77">
        <v>45</v>
      </c>
      <c r="T16" s="77">
        <v>0.45</v>
      </c>
      <c r="U16" s="77">
        <v>0.98</v>
      </c>
      <c r="V16" s="77">
        <v>0.92</v>
      </c>
      <c r="W16" s="77">
        <f t="shared" si="7"/>
        <v>0.441</v>
      </c>
      <c r="X16" s="77">
        <v>-4403</v>
      </c>
      <c r="Y16" s="78">
        <f t="shared" si="11"/>
        <v>-9984.1269841269841</v>
      </c>
      <c r="Z16" s="78">
        <f t="shared" si="8"/>
        <v>-9.9841269841269842</v>
      </c>
      <c r="AA16" s="79">
        <v>58.368000000000002</v>
      </c>
      <c r="AB16" s="80">
        <f t="shared" si="9"/>
        <v>-4.6204320987654236E-3</v>
      </c>
      <c r="AC16" s="80">
        <f>AB16*V16</f>
        <v>-4.25079753086419E-3</v>
      </c>
    </row>
    <row r="17" spans="1:29" ht="15.75" thickBot="1" x14ac:dyDescent="0.3">
      <c r="A17" s="81">
        <v>0</v>
      </c>
      <c r="B17" s="82">
        <v>28</v>
      </c>
      <c r="C17" s="82">
        <f>B17-B16</f>
        <v>1.6670000000000016</v>
      </c>
      <c r="D17" s="82">
        <v>0</v>
      </c>
      <c r="E17" s="82">
        <v>0</v>
      </c>
      <c r="F17" s="82">
        <v>0.98</v>
      </c>
      <c r="G17" s="82">
        <v>0.92</v>
      </c>
      <c r="H17" s="82">
        <f t="shared" si="4"/>
        <v>0</v>
      </c>
      <c r="I17" s="82">
        <v>0</v>
      </c>
      <c r="J17" s="82">
        <v>0</v>
      </c>
      <c r="K17" s="82">
        <v>0</v>
      </c>
      <c r="L17" s="83">
        <v>58.368000000000002</v>
      </c>
      <c r="M17" s="83">
        <v>0</v>
      </c>
      <c r="N17" s="102">
        <f>(C17*K17)/3600</f>
        <v>0</v>
      </c>
      <c r="O17" s="6"/>
      <c r="P17" s="81">
        <v>0</v>
      </c>
      <c r="Q17" s="82">
        <v>28</v>
      </c>
      <c r="R17" s="82">
        <f>Q17-Q16</f>
        <v>1.6670000000000016</v>
      </c>
      <c r="S17" s="82">
        <v>0</v>
      </c>
      <c r="T17" s="82">
        <v>0</v>
      </c>
      <c r="U17" s="82">
        <v>0.98</v>
      </c>
      <c r="V17" s="82">
        <v>0.92</v>
      </c>
      <c r="W17" s="82">
        <f t="shared" si="7"/>
        <v>0</v>
      </c>
      <c r="X17" s="82">
        <v>0</v>
      </c>
      <c r="Y17" s="82">
        <v>0</v>
      </c>
      <c r="Z17" s="82">
        <v>0</v>
      </c>
      <c r="AA17" s="83">
        <v>58.368000000000002</v>
      </c>
      <c r="AB17" s="102">
        <v>0</v>
      </c>
      <c r="AC17" s="102">
        <f>AB17*V17</f>
        <v>0</v>
      </c>
    </row>
    <row r="18" spans="1:29" ht="15.75" thickTop="1" x14ac:dyDescent="0.25">
      <c r="A18" s="106">
        <v>0</v>
      </c>
      <c r="B18" s="107">
        <v>49</v>
      </c>
      <c r="C18" s="107">
        <f>B18-B17</f>
        <v>21</v>
      </c>
      <c r="D18" s="107">
        <v>0</v>
      </c>
      <c r="E18" s="107">
        <v>0</v>
      </c>
      <c r="F18" s="107">
        <v>0.98</v>
      </c>
      <c r="G18" s="107"/>
      <c r="H18" s="107">
        <f>E18*F18</f>
        <v>0</v>
      </c>
      <c r="I18" s="107">
        <v>0</v>
      </c>
      <c r="J18" s="107">
        <v>0</v>
      </c>
      <c r="K18" s="107">
        <f>F3</f>
        <v>0.45</v>
      </c>
      <c r="L18" s="108">
        <v>58.368000000000002</v>
      </c>
      <c r="M18" s="109">
        <f>(C18*K18)/3600</f>
        <v>2.6250000000000002E-3</v>
      </c>
      <c r="N18" s="109">
        <f>M18</f>
        <v>2.6250000000000002E-3</v>
      </c>
      <c r="O18" s="9"/>
      <c r="P18" s="106">
        <v>0</v>
      </c>
      <c r="Q18" s="107">
        <v>49</v>
      </c>
      <c r="R18" s="107">
        <f>Q18-Q17</f>
        <v>21</v>
      </c>
      <c r="S18" s="107">
        <v>0</v>
      </c>
      <c r="T18" s="107">
        <v>0</v>
      </c>
      <c r="U18" s="107">
        <v>0.98</v>
      </c>
      <c r="V18" s="107"/>
      <c r="W18" s="119">
        <f t="shared" si="7"/>
        <v>0</v>
      </c>
      <c r="X18" s="119">
        <v>0</v>
      </c>
      <c r="Y18" s="119">
        <v>0</v>
      </c>
      <c r="Z18" s="119">
        <f>F3</f>
        <v>0.45</v>
      </c>
      <c r="AA18" s="108">
        <v>58.368000000000002</v>
      </c>
      <c r="AB18" s="120">
        <f>(R18*Z18)/3600</f>
        <v>2.6250000000000002E-3</v>
      </c>
      <c r="AC18" s="120">
        <f>AB18</f>
        <v>2.6250000000000002E-3</v>
      </c>
    </row>
    <row r="19" spans="1:29" x14ac:dyDescent="0.25">
      <c r="A19" s="3">
        <v>5</v>
      </c>
      <c r="B19" s="7">
        <v>50.875</v>
      </c>
      <c r="C19" s="7">
        <f>B19-B18</f>
        <v>1.875</v>
      </c>
      <c r="D19" s="7">
        <v>55</v>
      </c>
      <c r="E19" s="7">
        <v>0.55000000000000004</v>
      </c>
      <c r="F19" s="7">
        <v>0.98</v>
      </c>
      <c r="G19" s="7"/>
      <c r="H19" s="7">
        <f>E19*F19</f>
        <v>0.53900000000000003</v>
      </c>
      <c r="I19" s="7">
        <v>3867</v>
      </c>
      <c r="J19" s="31">
        <f>I19/H19</f>
        <v>7174.3970315398883</v>
      </c>
      <c r="K19" s="31">
        <f>J19/1000</f>
        <v>7.1743970315398879</v>
      </c>
      <c r="L19" s="58">
        <v>58.368000000000002</v>
      </c>
      <c r="M19" s="62">
        <f t="shared" ref="M19:M32" si="12">(C19*K19)/3600</f>
        <v>3.7366651205936918E-3</v>
      </c>
      <c r="N19" s="62">
        <f>M19</f>
        <v>3.7366651205936918E-3</v>
      </c>
      <c r="O19" s="10"/>
      <c r="P19" s="3">
        <v>5</v>
      </c>
      <c r="Q19" s="7">
        <v>50.667000000000002</v>
      </c>
      <c r="R19" s="7">
        <f>Q19-Q18</f>
        <v>1.6670000000000016</v>
      </c>
      <c r="S19" s="7">
        <v>65</v>
      </c>
      <c r="T19" s="7">
        <v>0.65</v>
      </c>
      <c r="U19" s="7">
        <v>0.98</v>
      </c>
      <c r="V19" s="7"/>
      <c r="W19" s="20">
        <f t="shared" si="7"/>
        <v>0.63700000000000001</v>
      </c>
      <c r="X19" s="20">
        <v>4403</v>
      </c>
      <c r="Y19" s="33">
        <f>X19/W19</f>
        <v>6912.0879120879117</v>
      </c>
      <c r="Z19" s="33">
        <f>Y19/1000</f>
        <v>6.9120879120879115</v>
      </c>
      <c r="AA19" s="58">
        <v>58.368000000000002</v>
      </c>
      <c r="AB19" s="121">
        <f>(R19*Z19)/3600</f>
        <v>3.2006807081807107E-3</v>
      </c>
      <c r="AC19" s="121">
        <f>AB19</f>
        <v>3.2006807081807107E-3</v>
      </c>
    </row>
    <row r="20" spans="1:29" x14ac:dyDescent="0.25">
      <c r="A20" s="3">
        <v>10</v>
      </c>
      <c r="B20" s="7">
        <v>52.75</v>
      </c>
      <c r="C20" s="7">
        <f t="shared" ref="C20:C32" si="13">B20-B19</f>
        <v>1.875</v>
      </c>
      <c r="D20" s="7">
        <v>82</v>
      </c>
      <c r="E20" s="7">
        <v>0.82</v>
      </c>
      <c r="F20" s="7">
        <v>0.98</v>
      </c>
      <c r="G20" s="7"/>
      <c r="H20" s="7">
        <f>E20*F20</f>
        <v>0.80359999999999998</v>
      </c>
      <c r="I20" s="7">
        <v>7734</v>
      </c>
      <c r="J20" s="31">
        <f>I20/H20</f>
        <v>9624.1911398705834</v>
      </c>
      <c r="K20" s="31">
        <f>J20/1000</f>
        <v>9.6241911398705842</v>
      </c>
      <c r="L20" s="58">
        <v>58.368000000000002</v>
      </c>
      <c r="M20" s="62">
        <f t="shared" si="12"/>
        <v>5.012599552015929E-3</v>
      </c>
      <c r="N20" s="62">
        <f t="shared" ref="N20:N25" si="14">M20</f>
        <v>5.012599552015929E-3</v>
      </c>
      <c r="O20" s="10"/>
      <c r="P20" s="3">
        <v>10</v>
      </c>
      <c r="Q20" s="7">
        <v>52.332999999999998</v>
      </c>
      <c r="R20" s="7">
        <f t="shared" ref="R20:R33" si="15">Q20-Q19</f>
        <v>1.6659999999999968</v>
      </c>
      <c r="S20" s="7">
        <v>85</v>
      </c>
      <c r="T20" s="7">
        <v>0.85</v>
      </c>
      <c r="U20" s="7">
        <v>0.98</v>
      </c>
      <c r="V20" s="7"/>
      <c r="W20" s="20">
        <f t="shared" si="7"/>
        <v>0.83299999999999996</v>
      </c>
      <c r="X20" s="20">
        <v>8806</v>
      </c>
      <c r="Y20" s="33">
        <f>X20/W20</f>
        <v>10571.428571428572</v>
      </c>
      <c r="Z20" s="33">
        <f>Y20/1000</f>
        <v>10.571428571428573</v>
      </c>
      <c r="AA20" s="58">
        <v>58.368000000000002</v>
      </c>
      <c r="AB20" s="121">
        <f>(R20*Z20)/3600</f>
        <v>4.8922222222222136E-3</v>
      </c>
      <c r="AC20" s="121">
        <f>AB20</f>
        <v>4.8922222222222136E-3</v>
      </c>
    </row>
    <row r="21" spans="1:29" x14ac:dyDescent="0.25">
      <c r="A21" s="3">
        <v>15</v>
      </c>
      <c r="B21" s="7">
        <v>54.625</v>
      </c>
      <c r="C21" s="7">
        <f t="shared" si="13"/>
        <v>1.875</v>
      </c>
      <c r="D21" s="7">
        <v>87</v>
      </c>
      <c r="E21" s="7">
        <v>0.87</v>
      </c>
      <c r="F21" s="7">
        <v>0.98</v>
      </c>
      <c r="G21" s="7"/>
      <c r="H21" s="7">
        <f t="shared" ref="H21:H32" si="16">E21*F21</f>
        <v>0.85260000000000002</v>
      </c>
      <c r="I21" s="7">
        <v>11600</v>
      </c>
      <c r="J21" s="31">
        <f>I21/H21</f>
        <v>13605.442176870747</v>
      </c>
      <c r="K21" s="31">
        <f t="shared" ref="K21:K32" si="17">J21/1000</f>
        <v>13.605442176870747</v>
      </c>
      <c r="L21" s="58">
        <v>58.368000000000002</v>
      </c>
      <c r="M21" s="62">
        <f t="shared" si="12"/>
        <v>7.0861678004535142E-3</v>
      </c>
      <c r="N21" s="62">
        <f t="shared" si="14"/>
        <v>7.0861678004535142E-3</v>
      </c>
      <c r="O21" s="10"/>
      <c r="P21" s="3">
        <v>15</v>
      </c>
      <c r="Q21" s="7">
        <v>54</v>
      </c>
      <c r="R21" s="7">
        <f t="shared" si="15"/>
        <v>1.6670000000000016</v>
      </c>
      <c r="S21" s="7">
        <v>90</v>
      </c>
      <c r="T21" s="7">
        <v>0.9</v>
      </c>
      <c r="U21" s="7">
        <v>0.98</v>
      </c>
      <c r="V21" s="7"/>
      <c r="W21" s="20">
        <f t="shared" si="7"/>
        <v>0.88200000000000001</v>
      </c>
      <c r="X21" s="20">
        <v>13210</v>
      </c>
      <c r="Y21" s="33">
        <f>X21/W21</f>
        <v>14977.324263038548</v>
      </c>
      <c r="Z21" s="33">
        <f t="shared" ref="Z21:Z33" si="18">Y21/1000</f>
        <v>14.977324263038549</v>
      </c>
      <c r="AA21" s="58">
        <v>58.368000000000002</v>
      </c>
      <c r="AB21" s="121">
        <f t="shared" ref="AB21:AB34" si="19">(R21*Z21)/3600</f>
        <v>6.9353332073570232E-3</v>
      </c>
      <c r="AC21" s="121">
        <f>AB21</f>
        <v>6.9353332073570232E-3</v>
      </c>
    </row>
    <row r="22" spans="1:29" x14ac:dyDescent="0.25">
      <c r="A22" s="3">
        <v>20</v>
      </c>
      <c r="B22" s="7">
        <v>56.5</v>
      </c>
      <c r="C22" s="7">
        <f t="shared" si="13"/>
        <v>1.875</v>
      </c>
      <c r="D22" s="7">
        <v>87</v>
      </c>
      <c r="E22" s="7">
        <v>0.87</v>
      </c>
      <c r="F22" s="7">
        <v>0.98</v>
      </c>
      <c r="G22" s="7"/>
      <c r="H22" s="7">
        <f t="shared" si="16"/>
        <v>0.85260000000000002</v>
      </c>
      <c r="I22" s="7">
        <v>15470</v>
      </c>
      <c r="J22" s="31">
        <f t="shared" ref="J22:J31" si="20">I22/H22</f>
        <v>18144.499178981936</v>
      </c>
      <c r="K22" s="31">
        <f t="shared" si="17"/>
        <v>18.144499178981935</v>
      </c>
      <c r="L22" s="58">
        <v>58.368000000000002</v>
      </c>
      <c r="M22" s="62">
        <f t="shared" si="12"/>
        <v>9.4502599890530902E-3</v>
      </c>
      <c r="N22" s="62">
        <f t="shared" si="14"/>
        <v>9.4502599890530902E-3</v>
      </c>
      <c r="O22" s="10"/>
      <c r="P22" s="13">
        <v>15</v>
      </c>
      <c r="Q22" s="19">
        <v>56</v>
      </c>
      <c r="R22" s="19">
        <f t="shared" si="15"/>
        <v>2</v>
      </c>
      <c r="S22" s="19">
        <v>70</v>
      </c>
      <c r="T22" s="19">
        <v>0.7</v>
      </c>
      <c r="U22" s="19">
        <v>0.98</v>
      </c>
      <c r="V22" s="19">
        <v>0.92</v>
      </c>
      <c r="W22" s="21">
        <f t="shared" si="7"/>
        <v>0.68599999999999994</v>
      </c>
      <c r="X22" s="21">
        <v>-2478</v>
      </c>
      <c r="Y22" s="39">
        <f t="shared" ref="Y22:Y33" si="21">X22/W22</f>
        <v>-3612.2448979591841</v>
      </c>
      <c r="Z22" s="39">
        <f t="shared" si="18"/>
        <v>-3.6122448979591839</v>
      </c>
      <c r="AA22" s="74">
        <v>58.368000000000002</v>
      </c>
      <c r="AB22" s="123">
        <f t="shared" si="19"/>
        <v>-2.0068027210884353E-3</v>
      </c>
      <c r="AC22" s="123">
        <f>AB22*V22</f>
        <v>-1.8462585034013605E-3</v>
      </c>
    </row>
    <row r="23" spans="1:29" x14ac:dyDescent="0.25">
      <c r="A23" s="3">
        <v>25</v>
      </c>
      <c r="B23" s="7">
        <v>58.375</v>
      </c>
      <c r="C23" s="7">
        <f t="shared" si="13"/>
        <v>1.875</v>
      </c>
      <c r="D23" s="7">
        <v>91</v>
      </c>
      <c r="E23" s="7">
        <v>0.91</v>
      </c>
      <c r="F23" s="7">
        <v>0.98</v>
      </c>
      <c r="G23" s="7"/>
      <c r="H23" s="7">
        <f t="shared" si="16"/>
        <v>0.89180000000000004</v>
      </c>
      <c r="I23" s="7">
        <v>19330</v>
      </c>
      <c r="J23" s="31">
        <f t="shared" si="20"/>
        <v>21675.263511998204</v>
      </c>
      <c r="K23" s="31">
        <f t="shared" si="17"/>
        <v>21.675263511998203</v>
      </c>
      <c r="L23" s="58">
        <v>58.368000000000002</v>
      </c>
      <c r="M23" s="62">
        <f t="shared" si="12"/>
        <v>1.1289199745832397E-2</v>
      </c>
      <c r="N23" s="62">
        <f t="shared" si="14"/>
        <v>1.1289199745832397E-2</v>
      </c>
      <c r="O23" s="10"/>
      <c r="P23" s="3">
        <v>15</v>
      </c>
      <c r="Q23" s="7">
        <v>56</v>
      </c>
      <c r="R23" s="7">
        <f t="shared" si="15"/>
        <v>0</v>
      </c>
      <c r="S23" s="7">
        <v>89</v>
      </c>
      <c r="T23" s="7">
        <v>0.89</v>
      </c>
      <c r="U23" s="7">
        <v>0.98</v>
      </c>
      <c r="V23" s="7"/>
      <c r="W23" s="20">
        <f t="shared" si="7"/>
        <v>0.87219999999999998</v>
      </c>
      <c r="X23" s="20">
        <v>14970</v>
      </c>
      <c r="Y23" s="33">
        <f t="shared" si="21"/>
        <v>17163.494611327678</v>
      </c>
      <c r="Z23" s="33">
        <f t="shared" si="18"/>
        <v>17.163494611327678</v>
      </c>
      <c r="AA23" s="58">
        <v>58.368000000000002</v>
      </c>
      <c r="AB23" s="121">
        <f t="shared" si="19"/>
        <v>0</v>
      </c>
      <c r="AC23" s="121">
        <f>AB23</f>
        <v>0</v>
      </c>
    </row>
    <row r="24" spans="1:29" x14ac:dyDescent="0.25">
      <c r="A24" s="3">
        <v>32</v>
      </c>
      <c r="B24" s="7">
        <v>61</v>
      </c>
      <c r="C24" s="7">
        <f t="shared" si="13"/>
        <v>2.625</v>
      </c>
      <c r="D24" s="7">
        <v>92</v>
      </c>
      <c r="E24" s="7">
        <v>0.92</v>
      </c>
      <c r="F24" s="7">
        <v>0.98</v>
      </c>
      <c r="G24" s="7"/>
      <c r="H24" s="7">
        <f t="shared" si="16"/>
        <v>0.90160000000000007</v>
      </c>
      <c r="I24" s="7">
        <v>24750</v>
      </c>
      <c r="J24" s="31">
        <f t="shared" si="20"/>
        <v>27451.197870452528</v>
      </c>
      <c r="K24" s="31">
        <f t="shared" si="17"/>
        <v>27.451197870452528</v>
      </c>
      <c r="L24" s="58">
        <v>58.368000000000002</v>
      </c>
      <c r="M24" s="62">
        <f t="shared" si="12"/>
        <v>2.0016498447204968E-2</v>
      </c>
      <c r="N24" s="62">
        <f t="shared" si="14"/>
        <v>2.0016498447204968E-2</v>
      </c>
      <c r="O24" s="10"/>
      <c r="P24" s="3">
        <v>20</v>
      </c>
      <c r="Q24" s="7">
        <v>57.470999999999997</v>
      </c>
      <c r="R24" s="7">
        <f t="shared" si="15"/>
        <v>1.4709999999999965</v>
      </c>
      <c r="S24" s="7">
        <v>91</v>
      </c>
      <c r="T24" s="7">
        <v>0.91</v>
      </c>
      <c r="U24" s="7">
        <v>0.98</v>
      </c>
      <c r="V24" s="7"/>
      <c r="W24" s="20">
        <f t="shared" si="7"/>
        <v>0.89180000000000004</v>
      </c>
      <c r="X24" s="20">
        <v>19960</v>
      </c>
      <c r="Y24" s="33">
        <f t="shared" si="21"/>
        <v>22381.699932720341</v>
      </c>
      <c r="Z24" s="33">
        <f t="shared" si="18"/>
        <v>22.381699932720341</v>
      </c>
      <c r="AA24" s="58">
        <v>58.368000000000002</v>
      </c>
      <c r="AB24" s="121">
        <f t="shared" si="19"/>
        <v>9.1454112780643172E-3</v>
      </c>
      <c r="AC24" s="121">
        <f>AB24</f>
        <v>9.1454112780643172E-3</v>
      </c>
    </row>
    <row r="25" spans="1:29" x14ac:dyDescent="0.25">
      <c r="A25" s="12">
        <v>32</v>
      </c>
      <c r="B25" s="28">
        <v>85</v>
      </c>
      <c r="C25" s="28">
        <f t="shared" si="13"/>
        <v>24</v>
      </c>
      <c r="D25" s="28">
        <v>91</v>
      </c>
      <c r="E25" s="28">
        <v>0.91</v>
      </c>
      <c r="F25" s="28">
        <v>0.98</v>
      </c>
      <c r="G25" s="28"/>
      <c r="H25" s="28">
        <f t="shared" si="16"/>
        <v>0.89180000000000004</v>
      </c>
      <c r="I25" s="28">
        <v>6319</v>
      </c>
      <c r="J25" s="35">
        <f t="shared" si="20"/>
        <v>7085.6694326082079</v>
      </c>
      <c r="K25" s="35">
        <f t="shared" si="17"/>
        <v>7.0856694326082081</v>
      </c>
      <c r="L25" s="67">
        <v>58.368000000000002</v>
      </c>
      <c r="M25" s="68">
        <f t="shared" si="12"/>
        <v>4.7237796217388058E-2</v>
      </c>
      <c r="N25" s="68">
        <f t="shared" si="14"/>
        <v>4.7237796217388058E-2</v>
      </c>
      <c r="O25" s="10"/>
      <c r="P25" s="3">
        <v>25</v>
      </c>
      <c r="Q25" s="7">
        <v>58.941000000000003</v>
      </c>
      <c r="R25" s="7">
        <f t="shared" si="15"/>
        <v>1.470000000000006</v>
      </c>
      <c r="S25" s="7">
        <v>92</v>
      </c>
      <c r="T25" s="7">
        <v>0.92</v>
      </c>
      <c r="U25" s="7">
        <v>0.98</v>
      </c>
      <c r="V25" s="7"/>
      <c r="W25" s="20">
        <f t="shared" si="7"/>
        <v>0.90160000000000007</v>
      </c>
      <c r="X25" s="20">
        <v>24950</v>
      </c>
      <c r="Y25" s="33">
        <f t="shared" si="21"/>
        <v>27673.02573203194</v>
      </c>
      <c r="Z25" s="33">
        <f t="shared" si="18"/>
        <v>27.673025732031938</v>
      </c>
      <c r="AA25" s="58">
        <v>58.368000000000002</v>
      </c>
      <c r="AB25" s="121">
        <f t="shared" si="19"/>
        <v>1.1299818840579755E-2</v>
      </c>
      <c r="AC25" s="121">
        <f t="shared" ref="AC25:AC27" si="22">AB25</f>
        <v>1.1299818840579755E-2</v>
      </c>
    </row>
    <row r="26" spans="1:29" x14ac:dyDescent="0.25">
      <c r="A26" s="13">
        <v>32</v>
      </c>
      <c r="B26" s="19">
        <v>85</v>
      </c>
      <c r="C26" s="19">
        <f t="shared" si="13"/>
        <v>0</v>
      </c>
      <c r="D26" s="19">
        <v>92</v>
      </c>
      <c r="E26" s="19">
        <v>0.92</v>
      </c>
      <c r="F26" s="19">
        <v>0.98</v>
      </c>
      <c r="G26" s="19">
        <v>0.9</v>
      </c>
      <c r="H26" s="19">
        <f t="shared" si="16"/>
        <v>0.90160000000000007</v>
      </c>
      <c r="I26" s="19">
        <v>-27000</v>
      </c>
      <c r="J26" s="73">
        <f t="shared" si="20"/>
        <v>-29946.761313220937</v>
      </c>
      <c r="K26" s="73">
        <f t="shared" si="17"/>
        <v>-29.946761313220936</v>
      </c>
      <c r="L26" s="74">
        <v>58.368000000000002</v>
      </c>
      <c r="M26" s="75">
        <f t="shared" si="12"/>
        <v>0</v>
      </c>
      <c r="N26" s="75">
        <f>M26*G26</f>
        <v>0</v>
      </c>
      <c r="O26" s="10"/>
      <c r="P26" s="3">
        <v>32</v>
      </c>
      <c r="Q26" s="7">
        <v>61</v>
      </c>
      <c r="R26" s="7">
        <f t="shared" si="15"/>
        <v>2.0589999999999975</v>
      </c>
      <c r="S26" s="7">
        <v>93</v>
      </c>
      <c r="T26" s="7">
        <v>0.93</v>
      </c>
      <c r="U26" s="7">
        <v>0.98</v>
      </c>
      <c r="V26" s="7"/>
      <c r="W26" s="20">
        <f t="shared" si="7"/>
        <v>0.91139999999999999</v>
      </c>
      <c r="X26" s="20">
        <v>31940</v>
      </c>
      <c r="Y26" s="33">
        <f t="shared" si="21"/>
        <v>35044.985736229974</v>
      </c>
      <c r="Z26" s="33">
        <f t="shared" si="18"/>
        <v>35.044985736229975</v>
      </c>
      <c r="AA26" s="58">
        <v>58.368000000000002</v>
      </c>
      <c r="AB26" s="121">
        <f t="shared" si="19"/>
        <v>2.0043784897471509E-2</v>
      </c>
      <c r="AC26" s="121">
        <f t="shared" si="22"/>
        <v>2.0043784897471509E-2</v>
      </c>
    </row>
    <row r="27" spans="1:29" x14ac:dyDescent="0.25">
      <c r="A27" s="13">
        <v>25</v>
      </c>
      <c r="B27" s="19">
        <v>87.406000000000006</v>
      </c>
      <c r="C27" s="19">
        <f t="shared" si="13"/>
        <v>2.4060000000000059</v>
      </c>
      <c r="D27" s="19">
        <v>90</v>
      </c>
      <c r="E27" s="19">
        <v>0.9</v>
      </c>
      <c r="F27" s="19">
        <v>0.98</v>
      </c>
      <c r="G27" s="19">
        <v>0.9</v>
      </c>
      <c r="H27" s="19">
        <f t="shared" si="16"/>
        <v>0.88200000000000001</v>
      </c>
      <c r="I27" s="19">
        <v>-21090</v>
      </c>
      <c r="J27" s="73">
        <f t="shared" si="20"/>
        <v>-23911.56462585034</v>
      </c>
      <c r="K27" s="73">
        <f t="shared" si="17"/>
        <v>-23.911564625850339</v>
      </c>
      <c r="L27" s="74">
        <v>58.368000000000002</v>
      </c>
      <c r="M27" s="75">
        <f t="shared" si="12"/>
        <v>-1.5980895691610018E-2</v>
      </c>
      <c r="N27" s="75">
        <f>M27*G27</f>
        <v>-1.4382806122449016E-2</v>
      </c>
      <c r="O27" s="10"/>
      <c r="P27" s="12">
        <v>32</v>
      </c>
      <c r="Q27" s="28">
        <v>85</v>
      </c>
      <c r="R27" s="28">
        <f t="shared" si="15"/>
        <v>24</v>
      </c>
      <c r="S27" s="28">
        <v>87</v>
      </c>
      <c r="T27" s="28">
        <v>0.87</v>
      </c>
      <c r="U27" s="28">
        <v>0.98</v>
      </c>
      <c r="V27" s="28"/>
      <c r="W27" s="29">
        <f t="shared" si="7"/>
        <v>0.85260000000000002</v>
      </c>
      <c r="X27" s="29">
        <v>6396</v>
      </c>
      <c r="Y27" s="36">
        <f t="shared" si="21"/>
        <v>7501.7593244194231</v>
      </c>
      <c r="Z27" s="36">
        <f t="shared" si="18"/>
        <v>7.5017593244194227</v>
      </c>
      <c r="AA27" s="67">
        <v>58.368000000000002</v>
      </c>
      <c r="AB27" s="122">
        <f t="shared" si="19"/>
        <v>5.0011728829462816E-2</v>
      </c>
      <c r="AC27" s="122">
        <f t="shared" si="22"/>
        <v>5.0011728829462816E-2</v>
      </c>
    </row>
    <row r="28" spans="1:29" x14ac:dyDescent="0.25">
      <c r="A28" s="13">
        <v>20</v>
      </c>
      <c r="B28" s="19">
        <v>89.125</v>
      </c>
      <c r="C28" s="19">
        <f t="shared" si="13"/>
        <v>1.7189999999999941</v>
      </c>
      <c r="D28" s="19">
        <v>87</v>
      </c>
      <c r="E28" s="19">
        <v>0.87</v>
      </c>
      <c r="F28" s="19">
        <v>0.98</v>
      </c>
      <c r="G28" s="19">
        <v>0.9</v>
      </c>
      <c r="H28" s="19">
        <f t="shared" si="16"/>
        <v>0.85260000000000002</v>
      </c>
      <c r="I28" s="19">
        <v>-16870</v>
      </c>
      <c r="J28" s="73">
        <f t="shared" si="20"/>
        <v>-19786.535303776684</v>
      </c>
      <c r="K28" s="73">
        <f t="shared" si="17"/>
        <v>-19.786535303776684</v>
      </c>
      <c r="L28" s="74">
        <v>58.368000000000002</v>
      </c>
      <c r="M28" s="75">
        <f t="shared" si="12"/>
        <v>-9.4480706075533352E-3</v>
      </c>
      <c r="N28" s="75">
        <f t="shared" ref="N28:N32" si="23">M28*G28</f>
        <v>-8.5032635467980015E-3</v>
      </c>
      <c r="O28" s="10"/>
      <c r="P28" s="13">
        <v>32</v>
      </c>
      <c r="Q28" s="19">
        <v>85</v>
      </c>
      <c r="R28" s="19">
        <f t="shared" si="15"/>
        <v>0</v>
      </c>
      <c r="S28" s="19">
        <v>93</v>
      </c>
      <c r="T28" s="19">
        <v>0.93</v>
      </c>
      <c r="U28" s="19">
        <v>0.98</v>
      </c>
      <c r="V28" s="19">
        <v>0.9</v>
      </c>
      <c r="W28" s="21">
        <f t="shared" si="7"/>
        <v>0.91139999999999999</v>
      </c>
      <c r="X28" s="21">
        <v>-27330</v>
      </c>
      <c r="Y28" s="39">
        <f t="shared" si="21"/>
        <v>-29986.833443054642</v>
      </c>
      <c r="Z28" s="39">
        <f t="shared" si="18"/>
        <v>-29.986833443054643</v>
      </c>
      <c r="AA28" s="74">
        <v>58.368000000000002</v>
      </c>
      <c r="AB28" s="123">
        <f t="shared" si="19"/>
        <v>0</v>
      </c>
      <c r="AC28" s="123">
        <f>AB28*V28</f>
        <v>0</v>
      </c>
    </row>
    <row r="29" spans="1:29" x14ac:dyDescent="0.25">
      <c r="A29" s="13">
        <v>15</v>
      </c>
      <c r="B29" s="19">
        <v>90.843999999999994</v>
      </c>
      <c r="C29" s="19">
        <f t="shared" si="13"/>
        <v>1.7189999999999941</v>
      </c>
      <c r="D29" s="19">
        <v>86</v>
      </c>
      <c r="E29" s="19">
        <v>0.86</v>
      </c>
      <c r="F29" s="19">
        <v>0.98</v>
      </c>
      <c r="G29" s="19">
        <v>0.9</v>
      </c>
      <c r="H29" s="19">
        <f t="shared" si="16"/>
        <v>0.84279999999999999</v>
      </c>
      <c r="I29" s="19">
        <v>-12660</v>
      </c>
      <c r="J29" s="73">
        <f t="shared" si="20"/>
        <v>-15021.357380161367</v>
      </c>
      <c r="K29" s="73">
        <f t="shared" si="17"/>
        <v>-15.021357380161367</v>
      </c>
      <c r="L29" s="74">
        <v>58.368000000000002</v>
      </c>
      <c r="M29" s="75">
        <f t="shared" si="12"/>
        <v>-7.1726981490270276E-3</v>
      </c>
      <c r="N29" s="75">
        <f t="shared" si="23"/>
        <v>-6.4554283341243246E-3</v>
      </c>
      <c r="O29" s="10"/>
      <c r="P29" s="13">
        <v>25</v>
      </c>
      <c r="Q29" s="19">
        <v>87.406000000000006</v>
      </c>
      <c r="R29" s="19">
        <f t="shared" si="15"/>
        <v>2.4060000000000059</v>
      </c>
      <c r="S29" s="19">
        <v>92</v>
      </c>
      <c r="T29" s="19">
        <v>0.92</v>
      </c>
      <c r="U29" s="19">
        <v>0.98</v>
      </c>
      <c r="V29" s="19">
        <v>0.9</v>
      </c>
      <c r="W29" s="21">
        <f t="shared" si="7"/>
        <v>0.90160000000000007</v>
      </c>
      <c r="X29" s="21">
        <v>-21350</v>
      </c>
      <c r="Y29" s="39">
        <f t="shared" si="21"/>
        <v>-23680.124223602481</v>
      </c>
      <c r="Z29" s="39">
        <f t="shared" si="18"/>
        <v>-23.68012422360248</v>
      </c>
      <c r="AA29" s="74">
        <v>58.368000000000002</v>
      </c>
      <c r="AB29" s="123">
        <f t="shared" si="19"/>
        <v>-1.5826216356107696E-2</v>
      </c>
      <c r="AC29" s="123">
        <f>AB29*V29</f>
        <v>-1.4243594720496926E-2</v>
      </c>
    </row>
    <row r="30" spans="1:29" x14ac:dyDescent="0.25">
      <c r="A30" s="13">
        <v>10</v>
      </c>
      <c r="B30" s="19">
        <v>92.561999999999998</v>
      </c>
      <c r="C30" s="19">
        <f t="shared" si="13"/>
        <v>1.7180000000000035</v>
      </c>
      <c r="D30" s="19">
        <v>79</v>
      </c>
      <c r="E30" s="19">
        <v>0.79</v>
      </c>
      <c r="F30" s="19">
        <v>0.98</v>
      </c>
      <c r="G30" s="19">
        <v>0.92</v>
      </c>
      <c r="H30" s="19">
        <f t="shared" si="16"/>
        <v>0.7742</v>
      </c>
      <c r="I30" s="19">
        <v>-8437</v>
      </c>
      <c r="J30" s="73">
        <f t="shared" si="20"/>
        <v>-10897.700852492895</v>
      </c>
      <c r="K30" s="73">
        <f t="shared" si="17"/>
        <v>-10.897700852492894</v>
      </c>
      <c r="L30" s="74">
        <v>58.368000000000002</v>
      </c>
      <c r="M30" s="75">
        <f t="shared" si="12"/>
        <v>-5.2006250179396753E-3</v>
      </c>
      <c r="N30" s="75">
        <f t="shared" si="23"/>
        <v>-4.7845750165045019E-3</v>
      </c>
      <c r="O30" s="10"/>
      <c r="P30" s="13">
        <v>20</v>
      </c>
      <c r="Q30" s="19">
        <v>89.125</v>
      </c>
      <c r="R30" s="19">
        <f t="shared" si="15"/>
        <v>1.7189999999999941</v>
      </c>
      <c r="S30" s="19">
        <v>91</v>
      </c>
      <c r="T30" s="19">
        <v>0.91</v>
      </c>
      <c r="U30" s="19">
        <v>0.98</v>
      </c>
      <c r="V30" s="19">
        <v>0.9</v>
      </c>
      <c r="W30" s="21">
        <f t="shared" si="7"/>
        <v>0.89180000000000004</v>
      </c>
      <c r="X30" s="21">
        <v>-17080</v>
      </c>
      <c r="Y30" s="39">
        <f t="shared" si="21"/>
        <v>-19152.276295133437</v>
      </c>
      <c r="Z30" s="39">
        <f t="shared" si="18"/>
        <v>-19.152276295133436</v>
      </c>
      <c r="AA30" s="74">
        <v>58.368000000000002</v>
      </c>
      <c r="AB30" s="123">
        <f t="shared" si="19"/>
        <v>-9.1452119309261837E-3</v>
      </c>
      <c r="AC30" s="123">
        <f t="shared" ref="AC30:AC34" si="24">AB30*V30</f>
        <v>-8.2306907378335657E-3</v>
      </c>
    </row>
    <row r="31" spans="1:29" x14ac:dyDescent="0.25">
      <c r="A31" s="13">
        <v>5</v>
      </c>
      <c r="B31" s="19">
        <v>94.281000000000006</v>
      </c>
      <c r="C31" s="19">
        <f t="shared" si="13"/>
        <v>1.7190000000000083</v>
      </c>
      <c r="D31" s="19">
        <v>75</v>
      </c>
      <c r="E31" s="19">
        <v>0.75</v>
      </c>
      <c r="F31" s="19">
        <v>0.98</v>
      </c>
      <c r="G31" s="19">
        <v>0.92</v>
      </c>
      <c r="H31" s="19">
        <f t="shared" si="16"/>
        <v>0.73499999999999999</v>
      </c>
      <c r="I31" s="19">
        <v>-4218</v>
      </c>
      <c r="J31" s="73">
        <f t="shared" si="20"/>
        <v>-5738.7755102040819</v>
      </c>
      <c r="K31" s="73">
        <f t="shared" si="17"/>
        <v>-5.7387755102040821</v>
      </c>
      <c r="L31" s="74">
        <v>58.368000000000002</v>
      </c>
      <c r="M31" s="75">
        <f t="shared" si="12"/>
        <v>-2.7402653061224624E-3</v>
      </c>
      <c r="N31" s="75">
        <f t="shared" si="23"/>
        <v>-2.5210440816326655E-3</v>
      </c>
      <c r="O31" s="10"/>
      <c r="P31" s="13">
        <v>15</v>
      </c>
      <c r="Q31" s="19">
        <v>90.843999999999994</v>
      </c>
      <c r="R31" s="19">
        <f t="shared" si="15"/>
        <v>1.7189999999999941</v>
      </c>
      <c r="S31" s="19">
        <v>88</v>
      </c>
      <c r="T31" s="19">
        <v>0.88</v>
      </c>
      <c r="U31" s="19">
        <v>0.98</v>
      </c>
      <c r="V31" s="19">
        <v>0.9</v>
      </c>
      <c r="W31" s="21">
        <f t="shared" si="7"/>
        <v>0.86239999999999994</v>
      </c>
      <c r="X31" s="21">
        <v>-12810</v>
      </c>
      <c r="Y31" s="39">
        <f t="shared" si="21"/>
        <v>-14853.896103896104</v>
      </c>
      <c r="Z31" s="39">
        <f t="shared" si="18"/>
        <v>-14.853896103896105</v>
      </c>
      <c r="AA31" s="74">
        <v>58.368000000000002</v>
      </c>
      <c r="AB31" s="123">
        <f t="shared" si="19"/>
        <v>-7.0927353896103659E-3</v>
      </c>
      <c r="AC31" s="123">
        <f t="shared" si="24"/>
        <v>-6.3834618506493296E-3</v>
      </c>
    </row>
    <row r="32" spans="1:29" x14ac:dyDescent="0.25">
      <c r="A32" s="13">
        <v>0</v>
      </c>
      <c r="B32" s="19">
        <v>96</v>
      </c>
      <c r="C32" s="19">
        <f t="shared" si="13"/>
        <v>1.7189999999999941</v>
      </c>
      <c r="D32" s="19">
        <v>0</v>
      </c>
      <c r="E32" s="19">
        <v>0</v>
      </c>
      <c r="F32" s="19">
        <v>0.98</v>
      </c>
      <c r="G32" s="19">
        <v>0.92</v>
      </c>
      <c r="H32" s="19">
        <f t="shared" si="16"/>
        <v>0</v>
      </c>
      <c r="I32" s="19">
        <v>0</v>
      </c>
      <c r="J32" s="19">
        <v>0</v>
      </c>
      <c r="K32" s="73">
        <f t="shared" si="17"/>
        <v>0</v>
      </c>
      <c r="L32" s="74">
        <v>58.368000000000002</v>
      </c>
      <c r="M32" s="75">
        <f t="shared" si="12"/>
        <v>0</v>
      </c>
      <c r="N32" s="75">
        <f t="shared" si="23"/>
        <v>0</v>
      </c>
      <c r="O32" s="10"/>
      <c r="P32" s="13">
        <v>10</v>
      </c>
      <c r="Q32" s="19">
        <v>92.561999999999998</v>
      </c>
      <c r="R32" s="19">
        <f t="shared" si="15"/>
        <v>1.7180000000000035</v>
      </c>
      <c r="S32" s="19">
        <v>81</v>
      </c>
      <c r="T32" s="19">
        <v>0.81</v>
      </c>
      <c r="U32" s="19">
        <v>0.98</v>
      </c>
      <c r="V32" s="19">
        <v>0.9</v>
      </c>
      <c r="W32" s="21">
        <f t="shared" si="7"/>
        <v>0.79380000000000006</v>
      </c>
      <c r="X32" s="21">
        <v>-8540</v>
      </c>
      <c r="Y32" s="39">
        <f t="shared" si="21"/>
        <v>-10758.377425044091</v>
      </c>
      <c r="Z32" s="39">
        <f t="shared" si="18"/>
        <v>-10.758377425044092</v>
      </c>
      <c r="AA32" s="74">
        <v>58.368000000000002</v>
      </c>
      <c r="AB32" s="123">
        <f t="shared" si="19"/>
        <v>-5.1341367822849409E-3</v>
      </c>
      <c r="AC32" s="123">
        <f t="shared" si="24"/>
        <v>-4.6207231040564468E-3</v>
      </c>
    </row>
    <row r="33" spans="1:29" x14ac:dyDescent="0.25">
      <c r="O33" s="10"/>
      <c r="P33" s="13">
        <v>5</v>
      </c>
      <c r="Q33" s="19">
        <v>94.281000000000006</v>
      </c>
      <c r="R33" s="19">
        <f t="shared" si="15"/>
        <v>1.7190000000000083</v>
      </c>
      <c r="S33" s="19">
        <v>70</v>
      </c>
      <c r="T33" s="19">
        <v>0.7</v>
      </c>
      <c r="U33" s="19">
        <v>0.98</v>
      </c>
      <c r="V33" s="19">
        <v>0.92</v>
      </c>
      <c r="W33" s="21">
        <f t="shared" si="7"/>
        <v>0.68599999999999994</v>
      </c>
      <c r="X33" s="21">
        <v>-4270</v>
      </c>
      <c r="Y33" s="39">
        <f t="shared" si="21"/>
        <v>-6224.4897959183681</v>
      </c>
      <c r="Z33" s="39">
        <f t="shared" si="18"/>
        <v>-6.2244897959183678</v>
      </c>
      <c r="AA33" s="74">
        <v>58.368000000000002</v>
      </c>
      <c r="AB33" s="123">
        <f t="shared" si="19"/>
        <v>-2.972193877551035E-3</v>
      </c>
      <c r="AC33" s="123">
        <f t="shared" si="24"/>
        <v>-2.7344183673469525E-3</v>
      </c>
    </row>
    <row r="34" spans="1:29" ht="15.75" thickBot="1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11"/>
      <c r="P34" s="88">
        <v>0</v>
      </c>
      <c r="Q34" s="89">
        <v>96</v>
      </c>
      <c r="R34" s="89">
        <f>Q34-Q33</f>
        <v>1.7189999999999941</v>
      </c>
      <c r="S34" s="89">
        <v>0</v>
      </c>
      <c r="T34" s="89">
        <v>0</v>
      </c>
      <c r="U34" s="89">
        <v>0.98</v>
      </c>
      <c r="V34" s="89">
        <v>0.92</v>
      </c>
      <c r="W34" s="89">
        <f t="shared" si="7"/>
        <v>0</v>
      </c>
      <c r="X34" s="21">
        <v>0</v>
      </c>
      <c r="Y34" s="89">
        <v>0</v>
      </c>
      <c r="Z34" s="89">
        <v>0</v>
      </c>
      <c r="AA34" s="90">
        <v>58.368000000000002</v>
      </c>
      <c r="AB34" s="124">
        <f t="shared" si="19"/>
        <v>0</v>
      </c>
      <c r="AC34" s="124">
        <f t="shared" si="24"/>
        <v>0</v>
      </c>
    </row>
    <row r="35" spans="1:29" ht="15.75" thickTop="1" x14ac:dyDescent="0.25">
      <c r="A35" s="106">
        <v>0</v>
      </c>
      <c r="B35" s="110">
        <v>117</v>
      </c>
      <c r="C35" s="110">
        <f>B35-B32</f>
        <v>21</v>
      </c>
      <c r="D35" s="110">
        <v>0</v>
      </c>
      <c r="E35" s="110">
        <v>0</v>
      </c>
      <c r="F35" s="110">
        <v>0.98</v>
      </c>
      <c r="G35" s="110"/>
      <c r="H35" s="110">
        <f>E35*F35</f>
        <v>0</v>
      </c>
      <c r="I35" s="110">
        <v>0</v>
      </c>
      <c r="J35" s="110">
        <v>0</v>
      </c>
      <c r="K35" s="110">
        <f>F3</f>
        <v>0.45</v>
      </c>
      <c r="L35" s="111">
        <v>58.368000000000002</v>
      </c>
      <c r="M35" s="112">
        <f>(C35*K35)/3600</f>
        <v>2.6250000000000002E-3</v>
      </c>
      <c r="N35" s="112">
        <f>M35</f>
        <v>2.6250000000000002E-3</v>
      </c>
      <c r="O35" s="18"/>
      <c r="P35" s="106">
        <v>0</v>
      </c>
      <c r="Q35" s="110">
        <v>117</v>
      </c>
      <c r="R35" s="110">
        <f>Q35-Q34</f>
        <v>21</v>
      </c>
      <c r="S35" s="110">
        <v>0</v>
      </c>
      <c r="T35" s="110">
        <v>0</v>
      </c>
      <c r="U35" s="110">
        <v>0.98</v>
      </c>
      <c r="V35" s="110"/>
      <c r="W35" s="113">
        <f t="shared" si="7"/>
        <v>0</v>
      </c>
      <c r="X35" s="125">
        <v>0</v>
      </c>
      <c r="Y35" s="110">
        <v>0</v>
      </c>
      <c r="Z35" s="110">
        <f>F3</f>
        <v>0.45</v>
      </c>
      <c r="AA35" s="111">
        <v>58.368000000000002</v>
      </c>
      <c r="AB35" s="116">
        <f>(R35*Z35)/3600</f>
        <v>2.6250000000000002E-3</v>
      </c>
      <c r="AC35" s="116">
        <f>AB35</f>
        <v>2.6250000000000002E-3</v>
      </c>
    </row>
    <row r="36" spans="1:29" x14ac:dyDescent="0.25">
      <c r="A36" s="3">
        <v>5</v>
      </c>
      <c r="B36" s="16">
        <v>119.6</v>
      </c>
      <c r="C36" s="16">
        <f>B36-B35</f>
        <v>2.5999999999999943</v>
      </c>
      <c r="D36" s="16">
        <v>76</v>
      </c>
      <c r="E36" s="16">
        <v>0.76</v>
      </c>
      <c r="F36" s="16">
        <v>0.98</v>
      </c>
      <c r="G36" s="16"/>
      <c r="H36" s="16">
        <f>E36*F36</f>
        <v>0.74480000000000002</v>
      </c>
      <c r="I36" s="16">
        <v>2789</v>
      </c>
      <c r="J36" s="32">
        <f>I36/H36</f>
        <v>3744.6294307196563</v>
      </c>
      <c r="K36" s="32">
        <f>J36/1000</f>
        <v>3.7446294307196561</v>
      </c>
      <c r="L36" s="60">
        <v>58.368000000000002</v>
      </c>
      <c r="M36" s="64">
        <f t="shared" ref="M36:M60" si="25">(C36*K36)/3600</f>
        <v>2.7044545888530794E-3</v>
      </c>
      <c r="N36" s="64">
        <f>M36</f>
        <v>2.7044545888530794E-3</v>
      </c>
      <c r="O36" s="10"/>
      <c r="P36" s="3">
        <v>5</v>
      </c>
      <c r="Q36" s="15">
        <v>118.667</v>
      </c>
      <c r="R36" s="15">
        <f>Q36-Q35</f>
        <v>1.6670000000000016</v>
      </c>
      <c r="S36" s="15">
        <v>65</v>
      </c>
      <c r="T36" s="15">
        <v>0.65</v>
      </c>
      <c r="U36" s="15">
        <v>0.98</v>
      </c>
      <c r="V36" s="15"/>
      <c r="W36" s="16">
        <f t="shared" si="7"/>
        <v>0.63700000000000001</v>
      </c>
      <c r="X36" s="16">
        <v>4403</v>
      </c>
      <c r="Y36" s="32">
        <f>X36/W36</f>
        <v>6912.0879120879117</v>
      </c>
      <c r="Z36" s="32">
        <f>Y36/1000</f>
        <v>6.9120879120879115</v>
      </c>
      <c r="AA36" s="60">
        <v>58.368000000000002</v>
      </c>
      <c r="AB36" s="64">
        <f>(R36*Z36)/3600</f>
        <v>3.2006807081807107E-3</v>
      </c>
      <c r="AC36" s="64">
        <f>AB36</f>
        <v>3.2006807081807107E-3</v>
      </c>
    </row>
    <row r="37" spans="1:29" x14ac:dyDescent="0.25">
      <c r="A37" s="3">
        <v>10</v>
      </c>
      <c r="B37" s="16">
        <v>122.2</v>
      </c>
      <c r="C37" s="16">
        <f>B37-B36</f>
        <v>2.6000000000000085</v>
      </c>
      <c r="D37" s="16">
        <v>84</v>
      </c>
      <c r="E37" s="16">
        <v>0.84</v>
      </c>
      <c r="F37" s="15">
        <v>0.98</v>
      </c>
      <c r="G37" s="15"/>
      <c r="H37" s="15">
        <f>E37*F37</f>
        <v>0.82319999999999993</v>
      </c>
      <c r="I37" s="16">
        <v>5577</v>
      </c>
      <c r="J37" s="32">
        <f>I37/H37</f>
        <v>6774.7813411078723</v>
      </c>
      <c r="K37" s="32">
        <f>J37/1000</f>
        <v>6.7747813411078726</v>
      </c>
      <c r="L37" s="59">
        <v>58.368000000000002</v>
      </c>
      <c r="M37" s="63">
        <f t="shared" si="25"/>
        <v>4.8928976352445907E-3</v>
      </c>
      <c r="N37" s="63">
        <f t="shared" ref="N37:N46" si="26">M37</f>
        <v>4.8928976352445907E-3</v>
      </c>
      <c r="O37" s="10"/>
      <c r="P37" s="3">
        <v>10</v>
      </c>
      <c r="Q37" s="15">
        <v>120.333</v>
      </c>
      <c r="R37" s="15">
        <f t="shared" ref="R37:R65" si="27">Q37-Q36</f>
        <v>1.6659999999999968</v>
      </c>
      <c r="S37" s="15">
        <v>85</v>
      </c>
      <c r="T37" s="15">
        <v>0.85</v>
      </c>
      <c r="U37" s="15">
        <v>0.98</v>
      </c>
      <c r="V37" s="15"/>
      <c r="W37" s="16">
        <f t="shared" si="7"/>
        <v>0.83299999999999996</v>
      </c>
      <c r="X37" s="16">
        <v>8806</v>
      </c>
      <c r="Y37" s="32">
        <f>X37/W37</f>
        <v>10571.428571428572</v>
      </c>
      <c r="Z37" s="32">
        <f>Y37/1000</f>
        <v>10.571428571428573</v>
      </c>
      <c r="AA37" s="59">
        <v>58.368000000000002</v>
      </c>
      <c r="AB37" s="64">
        <f t="shared" ref="AB37:AB65" si="28">(R37*Z37)/3600</f>
        <v>4.8922222222222136E-3</v>
      </c>
      <c r="AC37" s="64">
        <f>AB37</f>
        <v>4.8922222222222136E-3</v>
      </c>
    </row>
    <row r="38" spans="1:29" x14ac:dyDescent="0.25">
      <c r="A38" s="3">
        <v>15</v>
      </c>
      <c r="B38" s="16">
        <v>124.8</v>
      </c>
      <c r="C38" s="16">
        <f t="shared" ref="C38:C60" si="29">B38-B37</f>
        <v>2.5999999999999943</v>
      </c>
      <c r="D38" s="16">
        <v>87</v>
      </c>
      <c r="E38" s="16">
        <v>0.87</v>
      </c>
      <c r="F38" s="16">
        <v>0.98</v>
      </c>
      <c r="G38" s="16"/>
      <c r="H38" s="15">
        <f t="shared" ref="H38:H60" si="30">E38*F38</f>
        <v>0.85260000000000002</v>
      </c>
      <c r="I38" s="16">
        <v>8366</v>
      </c>
      <c r="J38" s="32">
        <f>I38/H38</f>
        <v>9812.3387285948866</v>
      </c>
      <c r="K38" s="32">
        <f t="shared" ref="K38:K59" si="31">J38/1000</f>
        <v>9.8123387285948862</v>
      </c>
      <c r="L38" s="60">
        <v>58.368000000000002</v>
      </c>
      <c r="M38" s="64">
        <f t="shared" si="25"/>
        <v>7.0866890817629577E-3</v>
      </c>
      <c r="N38" s="64">
        <f t="shared" si="26"/>
        <v>7.0866890817629577E-3</v>
      </c>
      <c r="O38" s="10"/>
      <c r="P38" s="3">
        <v>15</v>
      </c>
      <c r="Q38" s="15">
        <v>122</v>
      </c>
      <c r="R38" s="15">
        <f t="shared" si="27"/>
        <v>1.6670000000000016</v>
      </c>
      <c r="S38" s="15">
        <v>90</v>
      </c>
      <c r="T38" s="15">
        <v>0.9</v>
      </c>
      <c r="U38" s="15">
        <v>0.98</v>
      </c>
      <c r="V38" s="15"/>
      <c r="W38" s="16">
        <f t="shared" si="7"/>
        <v>0.88200000000000001</v>
      </c>
      <c r="X38" s="16">
        <v>13210</v>
      </c>
      <c r="Y38" s="32">
        <f>X38/W38</f>
        <v>14977.324263038548</v>
      </c>
      <c r="Z38" s="32">
        <f t="shared" ref="Z38:Z64" si="32">Y38/1000</f>
        <v>14.977324263038549</v>
      </c>
      <c r="AA38" s="60">
        <v>58.368000000000002</v>
      </c>
      <c r="AB38" s="64">
        <f t="shared" si="28"/>
        <v>6.9353332073570232E-3</v>
      </c>
      <c r="AC38" s="64">
        <f>AB38</f>
        <v>6.9353332073570232E-3</v>
      </c>
    </row>
    <row r="39" spans="1:29" x14ac:dyDescent="0.25">
      <c r="A39" s="3">
        <v>20</v>
      </c>
      <c r="B39" s="16">
        <v>127.4</v>
      </c>
      <c r="C39" s="16">
        <f t="shared" si="29"/>
        <v>2.6000000000000085</v>
      </c>
      <c r="D39" s="16">
        <v>91</v>
      </c>
      <c r="E39" s="16">
        <v>0.91</v>
      </c>
      <c r="F39" s="15">
        <v>0.98</v>
      </c>
      <c r="G39" s="15"/>
      <c r="H39" s="16">
        <f t="shared" si="30"/>
        <v>0.89180000000000004</v>
      </c>
      <c r="I39" s="16">
        <v>11150</v>
      </c>
      <c r="J39" s="32">
        <f t="shared" ref="J39:J58" si="33">I39/H39</f>
        <v>12502.803319129849</v>
      </c>
      <c r="K39" s="32">
        <f t="shared" si="31"/>
        <v>12.50280331912985</v>
      </c>
      <c r="L39" s="59">
        <v>58.368000000000002</v>
      </c>
      <c r="M39" s="63">
        <f t="shared" si="25"/>
        <v>9.0298023971493654E-3</v>
      </c>
      <c r="N39" s="63">
        <f t="shared" si="26"/>
        <v>9.0298023971493654E-3</v>
      </c>
      <c r="O39" s="10"/>
      <c r="P39" s="13">
        <v>15</v>
      </c>
      <c r="Q39" s="17">
        <v>124</v>
      </c>
      <c r="R39" s="17">
        <f t="shared" si="27"/>
        <v>2</v>
      </c>
      <c r="S39" s="17">
        <v>70</v>
      </c>
      <c r="T39" s="17">
        <v>0.7</v>
      </c>
      <c r="U39" s="17">
        <v>0.98</v>
      </c>
      <c r="V39" s="17">
        <v>0.92</v>
      </c>
      <c r="W39" s="22">
        <f t="shared" si="7"/>
        <v>0.68599999999999994</v>
      </c>
      <c r="X39" s="22">
        <v>-2478</v>
      </c>
      <c r="Y39" s="38">
        <f t="shared" ref="Y39:Y63" si="34">X39/W39</f>
        <v>-3612.2448979591841</v>
      </c>
      <c r="Z39" s="38">
        <f t="shared" si="32"/>
        <v>-3.6122448979591839</v>
      </c>
      <c r="AA39" s="84">
        <v>58.368000000000002</v>
      </c>
      <c r="AB39" s="87">
        <f t="shared" si="28"/>
        <v>-2.0068027210884353E-3</v>
      </c>
      <c r="AC39" s="87">
        <f>AB39*V39</f>
        <v>-1.8462585034013605E-3</v>
      </c>
    </row>
    <row r="40" spans="1:29" x14ac:dyDescent="0.25">
      <c r="A40" s="3">
        <v>25</v>
      </c>
      <c r="B40" s="16">
        <v>130</v>
      </c>
      <c r="C40" s="16">
        <f t="shared" si="29"/>
        <v>2.5999999999999943</v>
      </c>
      <c r="D40" s="16">
        <v>92</v>
      </c>
      <c r="E40" s="16">
        <v>0.92</v>
      </c>
      <c r="F40" s="16">
        <v>0.98</v>
      </c>
      <c r="G40" s="16"/>
      <c r="H40" s="15">
        <f t="shared" si="30"/>
        <v>0.90160000000000007</v>
      </c>
      <c r="I40" s="16">
        <v>13940</v>
      </c>
      <c r="J40" s="32">
        <f t="shared" si="33"/>
        <v>15461.401952085182</v>
      </c>
      <c r="K40" s="32">
        <f t="shared" si="31"/>
        <v>15.461401952085181</v>
      </c>
      <c r="L40" s="60">
        <v>58.368000000000002</v>
      </c>
      <c r="M40" s="64">
        <f t="shared" si="25"/>
        <v>1.1166568076505939E-2</v>
      </c>
      <c r="N40" s="64">
        <f t="shared" si="26"/>
        <v>1.1166568076505939E-2</v>
      </c>
      <c r="O40" s="10"/>
      <c r="P40" s="3">
        <v>15</v>
      </c>
      <c r="Q40" s="15">
        <v>124</v>
      </c>
      <c r="R40" s="15">
        <f t="shared" si="27"/>
        <v>0</v>
      </c>
      <c r="S40" s="15">
        <v>86</v>
      </c>
      <c r="T40" s="15">
        <v>0.86</v>
      </c>
      <c r="U40" s="15">
        <v>0.98</v>
      </c>
      <c r="V40" s="15"/>
      <c r="W40" s="16">
        <f t="shared" si="7"/>
        <v>0.84279999999999999</v>
      </c>
      <c r="X40" s="16">
        <v>9785</v>
      </c>
      <c r="Y40" s="32">
        <f t="shared" si="34"/>
        <v>11610.109159943047</v>
      </c>
      <c r="Z40" s="32">
        <f t="shared" si="32"/>
        <v>11.610109159943047</v>
      </c>
      <c r="AA40" s="60">
        <v>58.368000000000002</v>
      </c>
      <c r="AB40" s="64">
        <f t="shared" si="28"/>
        <v>0</v>
      </c>
      <c r="AC40" s="64">
        <f>AB40</f>
        <v>0</v>
      </c>
    </row>
    <row r="41" spans="1:29" x14ac:dyDescent="0.25">
      <c r="A41" s="3">
        <v>30</v>
      </c>
      <c r="B41" s="16">
        <v>132.6</v>
      </c>
      <c r="C41" s="16">
        <f t="shared" si="29"/>
        <v>2.5999999999999943</v>
      </c>
      <c r="D41" s="16">
        <v>92</v>
      </c>
      <c r="E41" s="16">
        <v>0.92</v>
      </c>
      <c r="F41" s="15">
        <v>0.98</v>
      </c>
      <c r="G41" s="15"/>
      <c r="H41" s="15">
        <f t="shared" si="30"/>
        <v>0.90160000000000007</v>
      </c>
      <c r="I41" s="16">
        <v>16730</v>
      </c>
      <c r="J41" s="32">
        <f t="shared" si="33"/>
        <v>18555.900621118009</v>
      </c>
      <c r="K41" s="32">
        <f t="shared" si="31"/>
        <v>18.55590062111801</v>
      </c>
      <c r="L41" s="59">
        <v>58.368000000000002</v>
      </c>
      <c r="M41" s="63">
        <f t="shared" si="25"/>
        <v>1.3401483781918534E-2</v>
      </c>
      <c r="N41" s="63">
        <f t="shared" si="26"/>
        <v>1.3401483781918534E-2</v>
      </c>
      <c r="O41" s="10"/>
      <c r="P41" s="3">
        <v>20</v>
      </c>
      <c r="Q41" s="15">
        <v>126.25</v>
      </c>
      <c r="R41" s="15">
        <f t="shared" si="27"/>
        <v>2.25</v>
      </c>
      <c r="S41" s="15">
        <v>89</v>
      </c>
      <c r="T41" s="15">
        <v>0.89</v>
      </c>
      <c r="U41" s="15">
        <v>0.98</v>
      </c>
      <c r="V41" s="15"/>
      <c r="W41" s="16">
        <f t="shared" si="7"/>
        <v>0.87219999999999998</v>
      </c>
      <c r="X41" s="16">
        <v>13050</v>
      </c>
      <c r="Y41" s="32">
        <f t="shared" si="34"/>
        <v>14962.164641137355</v>
      </c>
      <c r="Z41" s="32">
        <f t="shared" si="32"/>
        <v>14.962164641137354</v>
      </c>
      <c r="AA41" s="59">
        <v>58.368000000000002</v>
      </c>
      <c r="AB41" s="64">
        <f t="shared" si="28"/>
        <v>9.3513529007108465E-3</v>
      </c>
      <c r="AC41" s="64">
        <f>AB41</f>
        <v>9.3513529007108465E-3</v>
      </c>
    </row>
    <row r="42" spans="1:29" x14ac:dyDescent="0.25">
      <c r="A42" s="3">
        <v>35</v>
      </c>
      <c r="B42" s="16">
        <v>135.19999999999999</v>
      </c>
      <c r="C42" s="16">
        <f t="shared" si="29"/>
        <v>2.5999999999999943</v>
      </c>
      <c r="D42" s="16">
        <v>93</v>
      </c>
      <c r="E42" s="16">
        <v>0.93</v>
      </c>
      <c r="F42" s="16">
        <v>0.98</v>
      </c>
      <c r="G42" s="16"/>
      <c r="H42" s="16">
        <f t="shared" si="30"/>
        <v>0.91139999999999999</v>
      </c>
      <c r="I42" s="16">
        <v>19520</v>
      </c>
      <c r="J42" s="32">
        <f t="shared" si="33"/>
        <v>21417.599297783629</v>
      </c>
      <c r="K42" s="32">
        <f t="shared" si="31"/>
        <v>21.417599297783628</v>
      </c>
      <c r="L42" s="60">
        <v>58.368000000000002</v>
      </c>
      <c r="M42" s="64">
        <f t="shared" si="25"/>
        <v>1.5468266159510365E-2</v>
      </c>
      <c r="N42" s="64">
        <f t="shared" si="26"/>
        <v>1.5468266159510365E-2</v>
      </c>
      <c r="O42" s="10"/>
      <c r="P42" s="3">
        <v>25</v>
      </c>
      <c r="Q42" s="15">
        <v>128.5</v>
      </c>
      <c r="R42" s="15">
        <f t="shared" si="27"/>
        <v>2.25</v>
      </c>
      <c r="S42" s="15">
        <v>91</v>
      </c>
      <c r="T42" s="15">
        <v>0.91</v>
      </c>
      <c r="U42" s="15">
        <v>0.98</v>
      </c>
      <c r="V42" s="15"/>
      <c r="W42" s="16">
        <f t="shared" si="7"/>
        <v>0.89180000000000004</v>
      </c>
      <c r="X42" s="16">
        <v>16310</v>
      </c>
      <c r="Y42" s="32">
        <f t="shared" si="34"/>
        <v>18288.854003139717</v>
      </c>
      <c r="Z42" s="32">
        <f t="shared" si="32"/>
        <v>18.288854003139718</v>
      </c>
      <c r="AA42" s="60">
        <v>58.368000000000002</v>
      </c>
      <c r="AB42" s="64">
        <f t="shared" si="28"/>
        <v>1.1430533751962324E-2</v>
      </c>
      <c r="AC42" s="64">
        <f t="shared" ref="AC42:AC44" si="35">AB42</f>
        <v>1.1430533751962324E-2</v>
      </c>
    </row>
    <row r="43" spans="1:29" x14ac:dyDescent="0.25">
      <c r="A43" s="3">
        <v>40</v>
      </c>
      <c r="B43" s="16">
        <v>137.80000000000001</v>
      </c>
      <c r="C43" s="16">
        <f t="shared" si="29"/>
        <v>2.6000000000000227</v>
      </c>
      <c r="D43" s="16">
        <v>93</v>
      </c>
      <c r="E43" s="16">
        <v>0.93</v>
      </c>
      <c r="F43" s="15">
        <v>0.98</v>
      </c>
      <c r="G43" s="15"/>
      <c r="H43" s="15">
        <f t="shared" si="30"/>
        <v>0.91139999999999999</v>
      </c>
      <c r="I43" s="16">
        <v>22310</v>
      </c>
      <c r="J43" s="32">
        <f t="shared" si="33"/>
        <v>24478.823787579549</v>
      </c>
      <c r="K43" s="32">
        <f t="shared" si="31"/>
        <v>24.47882378757955</v>
      </c>
      <c r="L43" s="59">
        <v>58.368000000000002</v>
      </c>
      <c r="M43" s="63">
        <f t="shared" si="25"/>
        <v>1.7679150513252053E-2</v>
      </c>
      <c r="N43" s="63">
        <f t="shared" si="26"/>
        <v>1.7679150513252053E-2</v>
      </c>
      <c r="O43" s="10"/>
      <c r="P43" s="3">
        <v>30</v>
      </c>
      <c r="Q43" s="15">
        <v>130.75</v>
      </c>
      <c r="R43" s="15">
        <f t="shared" si="27"/>
        <v>2.25</v>
      </c>
      <c r="S43" s="15">
        <v>93</v>
      </c>
      <c r="T43" s="15">
        <v>0.93</v>
      </c>
      <c r="U43" s="15">
        <v>0.98</v>
      </c>
      <c r="V43" s="15"/>
      <c r="W43" s="16">
        <f t="shared" si="7"/>
        <v>0.91139999999999999</v>
      </c>
      <c r="X43" s="16">
        <v>19570</v>
      </c>
      <c r="Y43" s="32">
        <f t="shared" si="34"/>
        <v>21472.459951722623</v>
      </c>
      <c r="Z43" s="32">
        <f t="shared" si="32"/>
        <v>21.472459951722623</v>
      </c>
      <c r="AA43" s="59">
        <v>58.368000000000002</v>
      </c>
      <c r="AB43" s="64">
        <f t="shared" si="28"/>
        <v>1.3420287469826639E-2</v>
      </c>
      <c r="AC43" s="64">
        <f t="shared" si="35"/>
        <v>1.3420287469826639E-2</v>
      </c>
    </row>
    <row r="44" spans="1:29" x14ac:dyDescent="0.25">
      <c r="A44" s="3">
        <v>45</v>
      </c>
      <c r="B44" s="16">
        <v>140.4</v>
      </c>
      <c r="C44" s="16">
        <f t="shared" si="29"/>
        <v>2.5999999999999943</v>
      </c>
      <c r="D44" s="16">
        <v>93</v>
      </c>
      <c r="E44" s="16">
        <v>0.93</v>
      </c>
      <c r="F44" s="16">
        <v>0.98</v>
      </c>
      <c r="G44" s="16"/>
      <c r="H44" s="15">
        <f t="shared" si="30"/>
        <v>0.91139999999999999</v>
      </c>
      <c r="I44" s="16">
        <v>25100</v>
      </c>
      <c r="J44" s="32">
        <f t="shared" si="33"/>
        <v>27540.048277375467</v>
      </c>
      <c r="K44" s="32">
        <f t="shared" si="31"/>
        <v>27.540048277375465</v>
      </c>
      <c r="L44" s="60">
        <v>58.368000000000002</v>
      </c>
      <c r="M44" s="64">
        <f t="shared" si="25"/>
        <v>1.989003486699335E-2</v>
      </c>
      <c r="N44" s="64">
        <f t="shared" si="26"/>
        <v>1.989003486699335E-2</v>
      </c>
      <c r="O44" s="10"/>
      <c r="P44" s="3">
        <v>35</v>
      </c>
      <c r="Q44" s="15">
        <v>133</v>
      </c>
      <c r="R44" s="15">
        <f t="shared" si="27"/>
        <v>2.25</v>
      </c>
      <c r="S44" s="15">
        <v>93</v>
      </c>
      <c r="T44" s="15">
        <v>0.93</v>
      </c>
      <c r="U44" s="15">
        <v>0.98</v>
      </c>
      <c r="V44" s="15"/>
      <c r="W44" s="16">
        <f t="shared" si="7"/>
        <v>0.91139999999999999</v>
      </c>
      <c r="X44" s="16">
        <v>22830</v>
      </c>
      <c r="Y44" s="32">
        <f t="shared" si="34"/>
        <v>25049.374588545095</v>
      </c>
      <c r="Z44" s="32">
        <f t="shared" si="32"/>
        <v>25.049374588545096</v>
      </c>
      <c r="AA44" s="60">
        <v>58.368000000000002</v>
      </c>
      <c r="AB44" s="64">
        <f t="shared" si="28"/>
        <v>1.5655859117840686E-2</v>
      </c>
      <c r="AC44" s="64">
        <f t="shared" si="35"/>
        <v>1.5655859117840686E-2</v>
      </c>
    </row>
    <row r="45" spans="1:29" x14ac:dyDescent="0.25">
      <c r="A45" s="3">
        <v>50</v>
      </c>
      <c r="B45" s="16">
        <v>143</v>
      </c>
      <c r="C45" s="16">
        <f t="shared" si="29"/>
        <v>2.5999999999999943</v>
      </c>
      <c r="D45" s="16">
        <v>93</v>
      </c>
      <c r="E45" s="16">
        <v>0.93</v>
      </c>
      <c r="F45" s="15">
        <v>0.98</v>
      </c>
      <c r="G45" s="15"/>
      <c r="H45" s="16">
        <f t="shared" si="30"/>
        <v>0.91139999999999999</v>
      </c>
      <c r="I45" s="16">
        <v>27890</v>
      </c>
      <c r="J45" s="32">
        <f t="shared" si="33"/>
        <v>30601.272767171384</v>
      </c>
      <c r="K45" s="32">
        <f t="shared" si="31"/>
        <v>30.601272767171384</v>
      </c>
      <c r="L45" s="59">
        <v>58.368000000000002</v>
      </c>
      <c r="M45" s="63">
        <f t="shared" si="25"/>
        <v>2.210091922073484E-2</v>
      </c>
      <c r="N45" s="63">
        <f t="shared" si="26"/>
        <v>2.210091922073484E-2</v>
      </c>
      <c r="O45" s="10"/>
      <c r="P45" s="13">
        <v>35</v>
      </c>
      <c r="Q45" s="17">
        <v>135</v>
      </c>
      <c r="R45" s="17">
        <f t="shared" si="27"/>
        <v>2</v>
      </c>
      <c r="S45" s="17">
        <v>88</v>
      </c>
      <c r="T45" s="17">
        <v>0.88</v>
      </c>
      <c r="U45" s="17">
        <v>0.98</v>
      </c>
      <c r="V45" s="17">
        <v>0.92</v>
      </c>
      <c r="W45" s="22">
        <f t="shared" si="7"/>
        <v>0.86239999999999994</v>
      </c>
      <c r="X45" s="22">
        <v>-7301</v>
      </c>
      <c r="Y45" s="38">
        <f t="shared" si="34"/>
        <v>-8465.9090909090919</v>
      </c>
      <c r="Z45" s="38">
        <f t="shared" si="32"/>
        <v>-8.4659090909090917</v>
      </c>
      <c r="AA45" s="84">
        <v>58.368000000000002</v>
      </c>
      <c r="AB45" s="87">
        <f t="shared" si="28"/>
        <v>-4.7032828282828291E-3</v>
      </c>
      <c r="AC45" s="87">
        <f>AB45*V45</f>
        <v>-4.3270202020202026E-3</v>
      </c>
    </row>
    <row r="46" spans="1:29" x14ac:dyDescent="0.25">
      <c r="A46" s="12">
        <v>50</v>
      </c>
      <c r="B46" s="24">
        <v>155</v>
      </c>
      <c r="C46" s="24">
        <f t="shared" si="29"/>
        <v>12</v>
      </c>
      <c r="D46" s="24">
        <v>93</v>
      </c>
      <c r="E46" s="24">
        <v>0.93</v>
      </c>
      <c r="F46" s="24">
        <v>0.98</v>
      </c>
      <c r="G46" s="24"/>
      <c r="H46" s="23">
        <f t="shared" si="30"/>
        <v>0.91139999999999999</v>
      </c>
      <c r="I46" s="24">
        <v>13040</v>
      </c>
      <c r="J46" s="37">
        <f t="shared" si="33"/>
        <v>14307.658547289884</v>
      </c>
      <c r="K46" s="37">
        <f t="shared" si="31"/>
        <v>14.307658547289885</v>
      </c>
      <c r="L46" s="69">
        <v>58.368000000000002</v>
      </c>
      <c r="M46" s="70">
        <f t="shared" si="25"/>
        <v>4.7692195157632948E-2</v>
      </c>
      <c r="N46" s="70">
        <f t="shared" si="26"/>
        <v>4.7692195157632948E-2</v>
      </c>
      <c r="O46" s="10"/>
      <c r="P46" s="3">
        <v>35</v>
      </c>
      <c r="Q46" s="15">
        <v>135</v>
      </c>
      <c r="R46" s="15">
        <f t="shared" si="27"/>
        <v>0</v>
      </c>
      <c r="S46" s="15">
        <v>91</v>
      </c>
      <c r="T46" s="15">
        <v>0.91</v>
      </c>
      <c r="U46" s="15">
        <v>0.98</v>
      </c>
      <c r="V46" s="15"/>
      <c r="W46" s="16">
        <f t="shared" si="7"/>
        <v>0.89180000000000004</v>
      </c>
      <c r="X46" s="16">
        <v>19260</v>
      </c>
      <c r="Y46" s="32">
        <f t="shared" si="34"/>
        <v>21596.770576362411</v>
      </c>
      <c r="Z46" s="32">
        <f t="shared" si="32"/>
        <v>21.59677057636241</v>
      </c>
      <c r="AA46" s="60">
        <v>58.368000000000002</v>
      </c>
      <c r="AB46" s="64">
        <f t="shared" si="28"/>
        <v>0</v>
      </c>
      <c r="AC46" s="64">
        <f>AB46</f>
        <v>0</v>
      </c>
    </row>
    <row r="47" spans="1:29" x14ac:dyDescent="0.25">
      <c r="A47" s="13">
        <v>50</v>
      </c>
      <c r="B47" s="22">
        <v>155</v>
      </c>
      <c r="C47" s="22">
        <f t="shared" si="29"/>
        <v>0</v>
      </c>
      <c r="D47" s="22">
        <v>94</v>
      </c>
      <c r="E47" s="22">
        <v>0.94</v>
      </c>
      <c r="F47" s="17">
        <v>0.98</v>
      </c>
      <c r="G47" s="17">
        <v>0.9</v>
      </c>
      <c r="H47" s="17">
        <f t="shared" si="30"/>
        <v>0.92119999999999991</v>
      </c>
      <c r="I47" s="22">
        <v>-27190</v>
      </c>
      <c r="J47" s="38">
        <f t="shared" si="33"/>
        <v>-29515.848892748592</v>
      </c>
      <c r="K47" s="38">
        <f t="shared" si="31"/>
        <v>-29.515848892748593</v>
      </c>
      <c r="L47" s="84">
        <v>58.368000000000002</v>
      </c>
      <c r="M47" s="85">
        <f t="shared" si="25"/>
        <v>0</v>
      </c>
      <c r="N47" s="85">
        <f>M47*G47</f>
        <v>0</v>
      </c>
      <c r="O47" s="10"/>
      <c r="P47" s="3">
        <v>40</v>
      </c>
      <c r="Q47" s="16">
        <v>137.667</v>
      </c>
      <c r="R47" s="15">
        <f t="shared" si="27"/>
        <v>2.6670000000000016</v>
      </c>
      <c r="S47" s="15">
        <v>92</v>
      </c>
      <c r="T47" s="15">
        <v>0.92</v>
      </c>
      <c r="U47" s="15">
        <v>0.98</v>
      </c>
      <c r="V47" s="15"/>
      <c r="W47" s="16">
        <f t="shared" si="7"/>
        <v>0.90160000000000007</v>
      </c>
      <c r="X47" s="16">
        <v>22020</v>
      </c>
      <c r="Y47" s="32">
        <f t="shared" si="34"/>
        <v>24423.24755989352</v>
      </c>
      <c r="Z47" s="32">
        <f t="shared" si="32"/>
        <v>24.423247559893518</v>
      </c>
      <c r="AA47" s="59">
        <v>58.368000000000002</v>
      </c>
      <c r="AB47" s="64">
        <f t="shared" si="28"/>
        <v>1.8093555900621124E-2</v>
      </c>
      <c r="AC47" s="64">
        <f>AB47</f>
        <v>1.8093555900621124E-2</v>
      </c>
    </row>
    <row r="48" spans="1:29" x14ac:dyDescent="0.25">
      <c r="A48" s="13">
        <v>45</v>
      </c>
      <c r="B48" s="22">
        <v>157.667</v>
      </c>
      <c r="C48" s="22">
        <f t="shared" si="29"/>
        <v>2.6670000000000016</v>
      </c>
      <c r="D48" s="22">
        <v>93</v>
      </c>
      <c r="E48" s="22">
        <v>0.93</v>
      </c>
      <c r="F48" s="22">
        <v>0.98</v>
      </c>
      <c r="G48" s="22">
        <v>0.9</v>
      </c>
      <c r="H48" s="22">
        <f t="shared" si="30"/>
        <v>0.91139999999999999</v>
      </c>
      <c r="I48" s="22">
        <v>-24470</v>
      </c>
      <c r="J48" s="38">
        <f t="shared" si="33"/>
        <v>-26848.804037744132</v>
      </c>
      <c r="K48" s="38">
        <f t="shared" si="31"/>
        <v>-26.848804037744131</v>
      </c>
      <c r="L48" s="86">
        <v>58.368000000000002</v>
      </c>
      <c r="M48" s="87">
        <f t="shared" si="25"/>
        <v>-1.9890488991295457E-2</v>
      </c>
      <c r="N48" s="87">
        <f>M48*G48</f>
        <v>-1.7901440092165911E-2</v>
      </c>
      <c r="O48" s="10"/>
      <c r="P48" s="3">
        <v>45</v>
      </c>
      <c r="Q48" s="15">
        <v>140.333</v>
      </c>
      <c r="R48" s="15">
        <f t="shared" si="27"/>
        <v>2.6659999999999968</v>
      </c>
      <c r="S48" s="15">
        <v>93</v>
      </c>
      <c r="T48" s="15">
        <v>0.93</v>
      </c>
      <c r="U48" s="15">
        <v>0.98</v>
      </c>
      <c r="V48" s="15"/>
      <c r="W48" s="16">
        <f t="shared" si="7"/>
        <v>0.91139999999999999</v>
      </c>
      <c r="X48" s="16">
        <v>24770</v>
      </c>
      <c r="Y48" s="32">
        <f t="shared" si="34"/>
        <v>27177.967961378101</v>
      </c>
      <c r="Z48" s="32">
        <f t="shared" si="32"/>
        <v>27.177967961378101</v>
      </c>
      <c r="AA48" s="60">
        <v>58.368000000000002</v>
      </c>
      <c r="AB48" s="64">
        <f t="shared" si="28"/>
        <v>2.0126795162509425E-2</v>
      </c>
      <c r="AC48" s="64">
        <f>AB48</f>
        <v>2.0126795162509425E-2</v>
      </c>
    </row>
    <row r="49" spans="1:29" x14ac:dyDescent="0.25">
      <c r="A49" s="13">
        <v>40</v>
      </c>
      <c r="B49" s="22">
        <v>160.333</v>
      </c>
      <c r="C49" s="22">
        <f t="shared" si="29"/>
        <v>2.6659999999999968</v>
      </c>
      <c r="D49" s="22">
        <v>93</v>
      </c>
      <c r="E49" s="22">
        <v>0.93</v>
      </c>
      <c r="F49" s="17">
        <v>0.98</v>
      </c>
      <c r="G49" s="17">
        <v>0.9</v>
      </c>
      <c r="H49" s="17">
        <f t="shared" si="30"/>
        <v>0.91139999999999999</v>
      </c>
      <c r="I49" s="22">
        <v>-21750</v>
      </c>
      <c r="J49" s="38">
        <f t="shared" si="33"/>
        <v>-23864.384463462804</v>
      </c>
      <c r="K49" s="38">
        <f t="shared" si="31"/>
        <v>-23.864384463462805</v>
      </c>
      <c r="L49" s="84">
        <v>58.368000000000002</v>
      </c>
      <c r="M49" s="85">
        <f t="shared" si="25"/>
        <v>-1.7672902494331046E-2</v>
      </c>
      <c r="N49" s="85">
        <f>M49*G49</f>
        <v>-1.5905612244897942E-2</v>
      </c>
      <c r="O49" s="10"/>
      <c r="P49" s="3">
        <v>50</v>
      </c>
      <c r="Q49" s="15">
        <v>143</v>
      </c>
      <c r="R49" s="15">
        <f t="shared" si="27"/>
        <v>2.6670000000000016</v>
      </c>
      <c r="S49" s="15">
        <v>93</v>
      </c>
      <c r="T49" s="15">
        <v>0.93</v>
      </c>
      <c r="U49" s="15">
        <v>0.98</v>
      </c>
      <c r="V49" s="15"/>
      <c r="W49" s="16">
        <f t="shared" si="7"/>
        <v>0.91139999999999999</v>
      </c>
      <c r="X49" s="16">
        <v>27520</v>
      </c>
      <c r="Y49" s="32">
        <f t="shared" si="34"/>
        <v>30195.303928022822</v>
      </c>
      <c r="Z49" s="32">
        <f t="shared" si="32"/>
        <v>30.195303928022824</v>
      </c>
      <c r="AA49" s="59">
        <v>58.368000000000002</v>
      </c>
      <c r="AB49" s="64">
        <f t="shared" si="28"/>
        <v>2.2369687660010254E-2</v>
      </c>
      <c r="AC49" s="64">
        <f>AB49</f>
        <v>2.2369687660010254E-2</v>
      </c>
    </row>
    <row r="50" spans="1:29" x14ac:dyDescent="0.25">
      <c r="A50" s="13">
        <v>35</v>
      </c>
      <c r="B50" s="22">
        <v>163</v>
      </c>
      <c r="C50" s="22">
        <f t="shared" si="29"/>
        <v>2.6670000000000016</v>
      </c>
      <c r="D50" s="22">
        <v>93</v>
      </c>
      <c r="E50" s="22">
        <v>0.93</v>
      </c>
      <c r="F50" s="22">
        <v>0.98</v>
      </c>
      <c r="G50" s="22">
        <v>0.9</v>
      </c>
      <c r="H50" s="17">
        <f t="shared" si="30"/>
        <v>0.91139999999999999</v>
      </c>
      <c r="I50" s="22">
        <v>-19030</v>
      </c>
      <c r="J50" s="38">
        <f t="shared" si="33"/>
        <v>-20879.96488918148</v>
      </c>
      <c r="K50" s="38">
        <f t="shared" si="31"/>
        <v>-20.87996488918148</v>
      </c>
      <c r="L50" s="86">
        <v>58.368000000000002</v>
      </c>
      <c r="M50" s="87">
        <f t="shared" si="25"/>
        <v>-1.5468573988735287E-2</v>
      </c>
      <c r="N50" s="87">
        <f>M50*G50</f>
        <v>-1.3921716589861759E-2</v>
      </c>
      <c r="O50" s="10"/>
      <c r="P50" s="12">
        <v>50</v>
      </c>
      <c r="Q50" s="23">
        <v>155</v>
      </c>
      <c r="R50" s="23">
        <f t="shared" si="27"/>
        <v>12</v>
      </c>
      <c r="S50" s="23">
        <v>90</v>
      </c>
      <c r="T50" s="23">
        <v>0.9</v>
      </c>
      <c r="U50" s="23">
        <v>0.98</v>
      </c>
      <c r="V50" s="23"/>
      <c r="W50" s="24">
        <f t="shared" si="7"/>
        <v>0.88200000000000001</v>
      </c>
      <c r="X50" s="24">
        <v>13300</v>
      </c>
      <c r="Y50" s="37">
        <f t="shared" si="34"/>
        <v>15079.36507936508</v>
      </c>
      <c r="Z50" s="37">
        <f t="shared" si="32"/>
        <v>15.079365079365079</v>
      </c>
      <c r="AA50" s="69">
        <v>58.368000000000002</v>
      </c>
      <c r="AB50" s="70">
        <f t="shared" si="28"/>
        <v>5.0264550264550269E-2</v>
      </c>
      <c r="AC50" s="70">
        <f>AB50</f>
        <v>5.0264550264550269E-2</v>
      </c>
    </row>
    <row r="51" spans="1:29" x14ac:dyDescent="0.25">
      <c r="A51" s="12">
        <v>35</v>
      </c>
      <c r="B51" s="24">
        <v>178</v>
      </c>
      <c r="C51" s="24">
        <f t="shared" si="29"/>
        <v>15</v>
      </c>
      <c r="D51" s="24">
        <v>92</v>
      </c>
      <c r="E51" s="24">
        <v>0.92</v>
      </c>
      <c r="F51" s="23">
        <v>0.98</v>
      </c>
      <c r="G51" s="23"/>
      <c r="H51" s="24">
        <f t="shared" si="30"/>
        <v>0.90160000000000007</v>
      </c>
      <c r="I51" s="24">
        <v>7214</v>
      </c>
      <c r="J51" s="37">
        <f t="shared" si="33"/>
        <v>8001.330967169476</v>
      </c>
      <c r="K51" s="37">
        <f t="shared" si="31"/>
        <v>8.0013309671694763</v>
      </c>
      <c r="L51" s="71">
        <v>58.368000000000002</v>
      </c>
      <c r="M51" s="72">
        <f t="shared" si="25"/>
        <v>3.3338879029872814E-2</v>
      </c>
      <c r="N51" s="72">
        <f>M51</f>
        <v>3.3338879029872814E-2</v>
      </c>
      <c r="O51" s="10"/>
      <c r="P51" s="13">
        <v>50</v>
      </c>
      <c r="Q51" s="17">
        <v>155</v>
      </c>
      <c r="R51" s="17">
        <f t="shared" si="27"/>
        <v>0</v>
      </c>
      <c r="S51" s="17">
        <v>93</v>
      </c>
      <c r="T51" s="17">
        <v>0.93</v>
      </c>
      <c r="U51" s="17">
        <v>0.98</v>
      </c>
      <c r="V51" s="17">
        <v>0.9</v>
      </c>
      <c r="W51" s="22">
        <f t="shared" si="7"/>
        <v>0.91139999999999999</v>
      </c>
      <c r="X51" s="22">
        <v>-27520</v>
      </c>
      <c r="Y51" s="38">
        <f t="shared" si="34"/>
        <v>-30195.303928022822</v>
      </c>
      <c r="Z51" s="38">
        <f t="shared" si="32"/>
        <v>-30.195303928022824</v>
      </c>
      <c r="AA51" s="84">
        <v>58.368000000000002</v>
      </c>
      <c r="AB51" s="87">
        <f t="shared" si="28"/>
        <v>0</v>
      </c>
      <c r="AC51" s="87">
        <f>AB51*V51</f>
        <v>0</v>
      </c>
    </row>
    <row r="52" spans="1:29" x14ac:dyDescent="0.25">
      <c r="A52" s="13">
        <v>35</v>
      </c>
      <c r="B52" s="22">
        <v>178</v>
      </c>
      <c r="C52" s="22">
        <f t="shared" si="29"/>
        <v>0</v>
      </c>
      <c r="D52" s="22">
        <v>91</v>
      </c>
      <c r="E52" s="22">
        <v>0.91</v>
      </c>
      <c r="F52" s="22">
        <v>0.98</v>
      </c>
      <c r="G52" s="22">
        <v>0.9</v>
      </c>
      <c r="H52" s="17">
        <f t="shared" si="30"/>
        <v>0.89180000000000004</v>
      </c>
      <c r="I52" s="22">
        <v>-35530</v>
      </c>
      <c r="J52" s="38">
        <f t="shared" si="33"/>
        <v>-39840.771473424531</v>
      </c>
      <c r="K52" s="38">
        <f t="shared" si="31"/>
        <v>-39.840771473424532</v>
      </c>
      <c r="L52" s="86">
        <v>58.368000000000002</v>
      </c>
      <c r="M52" s="87">
        <f t="shared" si="25"/>
        <v>0</v>
      </c>
      <c r="N52" s="87">
        <f>M52*G52</f>
        <v>0</v>
      </c>
      <c r="O52" s="10"/>
      <c r="P52" s="13">
        <v>45</v>
      </c>
      <c r="Q52" s="17">
        <v>157.667</v>
      </c>
      <c r="R52" s="17">
        <f t="shared" si="27"/>
        <v>2.6670000000000016</v>
      </c>
      <c r="S52" s="17">
        <v>93</v>
      </c>
      <c r="T52" s="17">
        <v>0.93</v>
      </c>
      <c r="U52" s="17">
        <v>0.98</v>
      </c>
      <c r="V52" s="17">
        <v>0.9</v>
      </c>
      <c r="W52" s="22">
        <f t="shared" si="7"/>
        <v>0.91139999999999999</v>
      </c>
      <c r="X52" s="22">
        <v>-24770</v>
      </c>
      <c r="Y52" s="38">
        <f t="shared" si="34"/>
        <v>-27177.967961378101</v>
      </c>
      <c r="Z52" s="38">
        <f t="shared" si="32"/>
        <v>-27.177967961378101</v>
      </c>
      <c r="AA52" s="86">
        <v>58.368000000000002</v>
      </c>
      <c r="AB52" s="87">
        <f t="shared" si="28"/>
        <v>-2.0134344598054289E-2</v>
      </c>
      <c r="AC52" s="87">
        <f>AB52*V52</f>
        <v>-1.8120910138248861E-2</v>
      </c>
    </row>
    <row r="53" spans="1:29" x14ac:dyDescent="0.25">
      <c r="A53" s="13">
        <v>30</v>
      </c>
      <c r="B53" s="22">
        <v>179.429</v>
      </c>
      <c r="C53" s="22">
        <f t="shared" si="29"/>
        <v>1.429000000000002</v>
      </c>
      <c r="D53" s="22">
        <v>91</v>
      </c>
      <c r="E53" s="22">
        <v>0.91</v>
      </c>
      <c r="F53" s="17">
        <v>0.98</v>
      </c>
      <c r="G53" s="17">
        <v>0.9</v>
      </c>
      <c r="H53" s="17">
        <f t="shared" si="30"/>
        <v>0.89180000000000004</v>
      </c>
      <c r="I53" s="22">
        <v>-30450</v>
      </c>
      <c r="J53" s="38">
        <f t="shared" si="33"/>
        <v>-34144.427001569857</v>
      </c>
      <c r="K53" s="38">
        <f t="shared" si="31"/>
        <v>-34.144427001569859</v>
      </c>
      <c r="L53" s="84">
        <v>58.368000000000002</v>
      </c>
      <c r="M53" s="85">
        <f t="shared" si="25"/>
        <v>-1.3553440607012055E-2</v>
      </c>
      <c r="N53" s="85">
        <f>M53*G53</f>
        <v>-1.2198096546310849E-2</v>
      </c>
      <c r="O53" s="10"/>
      <c r="P53" s="13">
        <v>40</v>
      </c>
      <c r="Q53" s="17">
        <v>160.333</v>
      </c>
      <c r="R53" s="17">
        <f t="shared" si="27"/>
        <v>2.6659999999999968</v>
      </c>
      <c r="S53" s="17">
        <v>92</v>
      </c>
      <c r="T53" s="17">
        <v>0.92</v>
      </c>
      <c r="U53" s="17">
        <v>0.98</v>
      </c>
      <c r="V53" s="17">
        <v>0.9</v>
      </c>
      <c r="W53" s="22">
        <f t="shared" si="7"/>
        <v>0.90160000000000007</v>
      </c>
      <c r="X53" s="22">
        <v>-22020</v>
      </c>
      <c r="Y53" s="38">
        <f t="shared" si="34"/>
        <v>-24423.24755989352</v>
      </c>
      <c r="Z53" s="38">
        <f t="shared" si="32"/>
        <v>-24.423247559893518</v>
      </c>
      <c r="AA53" s="84">
        <v>58.368000000000002</v>
      </c>
      <c r="AB53" s="87">
        <f t="shared" si="28"/>
        <v>-1.8086771665187788E-2</v>
      </c>
      <c r="AC53" s="87">
        <f>AB53*V53</f>
        <v>-1.6278094498669009E-2</v>
      </c>
    </row>
    <row r="54" spans="1:29" x14ac:dyDescent="0.25">
      <c r="A54" s="13">
        <v>25</v>
      </c>
      <c r="B54" s="22">
        <v>180.857</v>
      </c>
      <c r="C54" s="22">
        <f t="shared" si="29"/>
        <v>1.4279999999999973</v>
      </c>
      <c r="D54" s="22">
        <v>88</v>
      </c>
      <c r="E54" s="22">
        <v>0.88</v>
      </c>
      <c r="F54" s="22">
        <v>0.98</v>
      </c>
      <c r="G54" s="22">
        <v>0.9</v>
      </c>
      <c r="H54" s="22">
        <f t="shared" si="30"/>
        <v>0.86239999999999994</v>
      </c>
      <c r="I54" s="22">
        <v>-25380</v>
      </c>
      <c r="J54" s="38">
        <f t="shared" si="33"/>
        <v>-29429.499072356219</v>
      </c>
      <c r="K54" s="38">
        <f t="shared" si="31"/>
        <v>-29.429499072356219</v>
      </c>
      <c r="L54" s="86">
        <v>58.368000000000002</v>
      </c>
      <c r="M54" s="87">
        <f t="shared" si="25"/>
        <v>-1.1673701298701277E-2</v>
      </c>
      <c r="N54" s="87">
        <f t="shared" ref="N54:N59" si="36">M54*G54</f>
        <v>-1.0506331168831149E-2</v>
      </c>
      <c r="O54" s="10"/>
      <c r="P54" s="13">
        <v>35</v>
      </c>
      <c r="Q54" s="17">
        <v>163</v>
      </c>
      <c r="R54" s="17">
        <f t="shared" si="27"/>
        <v>2.6670000000000016</v>
      </c>
      <c r="S54" s="17">
        <v>91</v>
      </c>
      <c r="T54" s="17">
        <v>0.91</v>
      </c>
      <c r="U54" s="17">
        <v>0.98</v>
      </c>
      <c r="V54" s="17">
        <v>0.9</v>
      </c>
      <c r="W54" s="22">
        <f t="shared" si="7"/>
        <v>0.89180000000000004</v>
      </c>
      <c r="X54" s="22">
        <v>-19260</v>
      </c>
      <c r="Y54" s="38">
        <f t="shared" si="34"/>
        <v>-21596.770576362411</v>
      </c>
      <c r="Z54" s="38">
        <f t="shared" si="32"/>
        <v>-21.59677057636241</v>
      </c>
      <c r="AA54" s="86">
        <v>58.368000000000002</v>
      </c>
      <c r="AB54" s="87">
        <f t="shared" si="28"/>
        <v>-1.5999607535321828E-2</v>
      </c>
      <c r="AC54" s="87">
        <f>AB54*V54</f>
        <v>-1.4399646781789645E-2</v>
      </c>
    </row>
    <row r="55" spans="1:29" x14ac:dyDescent="0.25">
      <c r="A55" s="13">
        <v>20</v>
      </c>
      <c r="B55" s="22">
        <v>182.286</v>
      </c>
      <c r="C55" s="22">
        <f t="shared" si="29"/>
        <v>1.429000000000002</v>
      </c>
      <c r="D55" s="22">
        <v>86</v>
      </c>
      <c r="E55" s="22">
        <v>0.86</v>
      </c>
      <c r="F55" s="17">
        <v>0.98</v>
      </c>
      <c r="G55" s="17">
        <v>0.9</v>
      </c>
      <c r="H55" s="17">
        <f t="shared" si="30"/>
        <v>0.84279999999999999</v>
      </c>
      <c r="I55" s="22">
        <v>-20300</v>
      </c>
      <c r="J55" s="38">
        <f t="shared" si="33"/>
        <v>-24086.378737541527</v>
      </c>
      <c r="K55" s="38">
        <f t="shared" si="31"/>
        <v>-24.086378737541526</v>
      </c>
      <c r="L55" s="84">
        <v>58.368000000000002</v>
      </c>
      <c r="M55" s="85">
        <f t="shared" si="25"/>
        <v>-9.5609542266519142E-3</v>
      </c>
      <c r="N55" s="85">
        <f t="shared" si="36"/>
        <v>-8.6048588039867226E-3</v>
      </c>
      <c r="O55" s="10"/>
      <c r="P55" s="12">
        <v>35</v>
      </c>
      <c r="Q55" s="23">
        <v>176</v>
      </c>
      <c r="R55" s="23">
        <f t="shared" si="27"/>
        <v>13</v>
      </c>
      <c r="S55" s="23">
        <v>84</v>
      </c>
      <c r="T55" s="23">
        <v>0.84</v>
      </c>
      <c r="U55" s="23">
        <v>0.98</v>
      </c>
      <c r="V55" s="23"/>
      <c r="W55" s="24">
        <f t="shared" si="7"/>
        <v>0.82319999999999993</v>
      </c>
      <c r="X55" s="24">
        <v>7301</v>
      </c>
      <c r="Y55" s="37">
        <f t="shared" si="34"/>
        <v>8869.0476190476202</v>
      </c>
      <c r="Z55" s="37">
        <f t="shared" si="32"/>
        <v>8.8690476190476204</v>
      </c>
      <c r="AA55" s="71">
        <v>58.368000000000002</v>
      </c>
      <c r="AB55" s="70">
        <f t="shared" si="28"/>
        <v>3.2027116402116404E-2</v>
      </c>
      <c r="AC55" s="70">
        <f>AB55</f>
        <v>3.2027116402116404E-2</v>
      </c>
    </row>
    <row r="56" spans="1:29" x14ac:dyDescent="0.25">
      <c r="A56" s="13">
        <v>15</v>
      </c>
      <c r="B56" s="22">
        <v>183.714</v>
      </c>
      <c r="C56" s="22">
        <f t="shared" si="29"/>
        <v>1.4279999999999973</v>
      </c>
      <c r="D56" s="22">
        <v>84</v>
      </c>
      <c r="E56" s="22">
        <v>0.84</v>
      </c>
      <c r="F56" s="22">
        <v>0.98</v>
      </c>
      <c r="G56" s="22">
        <v>0.9</v>
      </c>
      <c r="H56" s="17">
        <f t="shared" si="30"/>
        <v>0.82319999999999993</v>
      </c>
      <c r="I56" s="22">
        <v>-15230</v>
      </c>
      <c r="J56" s="38">
        <f t="shared" si="33"/>
        <v>-18500.971817298348</v>
      </c>
      <c r="K56" s="38">
        <f t="shared" si="31"/>
        <v>-18.50097181729835</v>
      </c>
      <c r="L56" s="86">
        <v>58.368000000000002</v>
      </c>
      <c r="M56" s="87">
        <f>(C56*K56)/3600</f>
        <v>-7.3387188208616652E-3</v>
      </c>
      <c r="N56" s="87">
        <f t="shared" si="36"/>
        <v>-6.6048469387754985E-3</v>
      </c>
      <c r="O56" s="10"/>
      <c r="P56" s="13">
        <v>35</v>
      </c>
      <c r="Q56" s="17">
        <v>178</v>
      </c>
      <c r="R56" s="17">
        <f t="shared" si="27"/>
        <v>2</v>
      </c>
      <c r="S56" s="17">
        <v>88</v>
      </c>
      <c r="T56" s="17">
        <v>0.88</v>
      </c>
      <c r="U56" s="17">
        <v>0.98</v>
      </c>
      <c r="V56" s="17">
        <v>0.92</v>
      </c>
      <c r="W56" s="22">
        <f t="shared" si="7"/>
        <v>0.86239999999999994</v>
      </c>
      <c r="X56" s="22">
        <v>-7301</v>
      </c>
      <c r="Y56" s="38">
        <f t="shared" si="34"/>
        <v>-8465.9090909090919</v>
      </c>
      <c r="Z56" s="38">
        <f t="shared" si="32"/>
        <v>-8.4659090909090917</v>
      </c>
      <c r="AA56" s="86">
        <v>58.368000000000002</v>
      </c>
      <c r="AB56" s="87">
        <f t="shared" si="28"/>
        <v>-4.7032828282828291E-3</v>
      </c>
      <c r="AC56" s="87">
        <f>AB56*V56</f>
        <v>-4.3270202020202026E-3</v>
      </c>
    </row>
    <row r="57" spans="1:29" x14ac:dyDescent="0.25">
      <c r="A57" s="13">
        <v>10</v>
      </c>
      <c r="B57" s="22">
        <v>185.143</v>
      </c>
      <c r="C57" s="22">
        <f t="shared" si="29"/>
        <v>1.429000000000002</v>
      </c>
      <c r="D57" s="22">
        <v>78</v>
      </c>
      <c r="E57" s="22">
        <v>0.78</v>
      </c>
      <c r="F57" s="17">
        <v>0.98</v>
      </c>
      <c r="G57" s="17">
        <v>0.9</v>
      </c>
      <c r="H57" s="22">
        <f t="shared" si="30"/>
        <v>0.76439999999999997</v>
      </c>
      <c r="I57" s="22">
        <v>-10150</v>
      </c>
      <c r="J57" s="38">
        <f t="shared" si="33"/>
        <v>-13278.388278388278</v>
      </c>
      <c r="K57" s="38">
        <f t="shared" si="31"/>
        <v>-13.278388278388277</v>
      </c>
      <c r="L57" s="84">
        <v>58.368000000000002</v>
      </c>
      <c r="M57" s="85">
        <f t="shared" si="25"/>
        <v>-5.2707824582824657E-3</v>
      </c>
      <c r="N57" s="85">
        <f t="shared" si="36"/>
        <v>-4.7437042124542196E-3</v>
      </c>
      <c r="O57" s="10"/>
      <c r="P57" s="13">
        <v>35</v>
      </c>
      <c r="Q57" s="17">
        <v>178</v>
      </c>
      <c r="R57" s="17">
        <f t="shared" si="27"/>
        <v>0</v>
      </c>
      <c r="S57" s="17">
        <v>93</v>
      </c>
      <c r="T57" s="17">
        <v>0.93</v>
      </c>
      <c r="U57" s="17">
        <v>0.98</v>
      </c>
      <c r="V57" s="17">
        <v>0.9</v>
      </c>
      <c r="W57" s="22">
        <f t="shared" si="7"/>
        <v>0.91139999999999999</v>
      </c>
      <c r="X57" s="22">
        <v>-35960</v>
      </c>
      <c r="Y57" s="38">
        <f t="shared" si="34"/>
        <v>-39455.78231292517</v>
      </c>
      <c r="Z57" s="38">
        <f t="shared" si="32"/>
        <v>-39.455782312925173</v>
      </c>
      <c r="AA57" s="84">
        <v>58.368000000000002</v>
      </c>
      <c r="AB57" s="87">
        <f t="shared" si="28"/>
        <v>0</v>
      </c>
      <c r="AC57" s="87">
        <f>AB57*V57</f>
        <v>0</v>
      </c>
    </row>
    <row r="58" spans="1:29" x14ac:dyDescent="0.25">
      <c r="A58" s="13">
        <v>5</v>
      </c>
      <c r="B58" s="22">
        <v>186.571</v>
      </c>
      <c r="C58" s="22">
        <f t="shared" si="29"/>
        <v>1.4279999999999973</v>
      </c>
      <c r="D58" s="22">
        <v>70</v>
      </c>
      <c r="E58" s="22">
        <v>0.7</v>
      </c>
      <c r="F58" s="22">
        <v>0.98</v>
      </c>
      <c r="G58" s="22">
        <v>0.92</v>
      </c>
      <c r="H58" s="17">
        <f t="shared" si="30"/>
        <v>0.68599999999999994</v>
      </c>
      <c r="I58" s="22">
        <v>-5075</v>
      </c>
      <c r="J58" s="38">
        <f t="shared" si="33"/>
        <v>-7397.9591836734699</v>
      </c>
      <c r="K58" s="38">
        <f t="shared" si="31"/>
        <v>-7.3979591836734695</v>
      </c>
      <c r="L58" s="86">
        <v>58.368000000000002</v>
      </c>
      <c r="M58" s="87">
        <f t="shared" si="25"/>
        <v>-2.934523809523804E-3</v>
      </c>
      <c r="N58" s="87">
        <f>M58*G58</f>
        <v>-2.6997619047618997E-3</v>
      </c>
      <c r="O58" s="10"/>
      <c r="P58" s="13">
        <v>30</v>
      </c>
      <c r="Q58" s="17">
        <v>179.429</v>
      </c>
      <c r="R58" s="17">
        <f t="shared" si="27"/>
        <v>1.429000000000002</v>
      </c>
      <c r="S58" s="17">
        <v>93</v>
      </c>
      <c r="T58" s="17">
        <v>0.93</v>
      </c>
      <c r="U58" s="17">
        <v>0.98</v>
      </c>
      <c r="V58" s="17">
        <v>0.9</v>
      </c>
      <c r="W58" s="22">
        <f t="shared" si="7"/>
        <v>0.91139999999999999</v>
      </c>
      <c r="X58" s="22">
        <v>-30820</v>
      </c>
      <c r="Y58" s="38">
        <f t="shared" si="34"/>
        <v>-33816.10708799649</v>
      </c>
      <c r="Z58" s="38">
        <f t="shared" si="32"/>
        <v>-33.816107087996492</v>
      </c>
      <c r="AA58" s="86">
        <v>58.368000000000002</v>
      </c>
      <c r="AB58" s="87">
        <f t="shared" si="28"/>
        <v>-1.3423115841318627E-2</v>
      </c>
      <c r="AC58" s="87">
        <f t="shared" ref="AC58:AC64" si="37">AB58*V58</f>
        <v>-1.2080804257186764E-2</v>
      </c>
    </row>
    <row r="59" spans="1:29" x14ac:dyDescent="0.25">
      <c r="A59" s="13">
        <v>0</v>
      </c>
      <c r="B59" s="22">
        <v>188</v>
      </c>
      <c r="C59" s="22">
        <f t="shared" si="29"/>
        <v>1.429000000000002</v>
      </c>
      <c r="D59" s="22">
        <v>0</v>
      </c>
      <c r="E59" s="22">
        <v>0</v>
      </c>
      <c r="F59" s="17">
        <v>0.98</v>
      </c>
      <c r="G59" s="17">
        <v>0.92</v>
      </c>
      <c r="H59" s="17">
        <f t="shared" si="30"/>
        <v>0</v>
      </c>
      <c r="I59" s="22">
        <v>0</v>
      </c>
      <c r="J59" s="22">
        <v>0</v>
      </c>
      <c r="K59" s="38">
        <f t="shared" si="31"/>
        <v>0</v>
      </c>
      <c r="L59" s="84">
        <v>58.368000000000002</v>
      </c>
      <c r="M59" s="85">
        <f t="shared" si="25"/>
        <v>0</v>
      </c>
      <c r="N59" s="85">
        <f t="shared" si="36"/>
        <v>0</v>
      </c>
      <c r="O59" s="10"/>
      <c r="P59" s="13">
        <v>25</v>
      </c>
      <c r="Q59" s="17">
        <v>180.857</v>
      </c>
      <c r="R59" s="17">
        <f t="shared" si="27"/>
        <v>1.4279999999999973</v>
      </c>
      <c r="S59" s="17">
        <v>92</v>
      </c>
      <c r="T59" s="17">
        <v>0.92</v>
      </c>
      <c r="U59" s="17">
        <v>0.98</v>
      </c>
      <c r="V59" s="17">
        <v>0.9</v>
      </c>
      <c r="W59" s="22">
        <f t="shared" si="7"/>
        <v>0.90160000000000007</v>
      </c>
      <c r="X59" s="22">
        <v>-25690</v>
      </c>
      <c r="Y59" s="38">
        <f t="shared" si="34"/>
        <v>-28493.788819875776</v>
      </c>
      <c r="Z59" s="38">
        <f t="shared" si="32"/>
        <v>-28.493788819875775</v>
      </c>
      <c r="AA59" s="84">
        <v>58.368000000000002</v>
      </c>
      <c r="AB59" s="87">
        <f t="shared" si="28"/>
        <v>-1.1302536231884035E-2</v>
      </c>
      <c r="AC59" s="87">
        <f t="shared" si="37"/>
        <v>-1.0172282608695632E-2</v>
      </c>
    </row>
    <row r="60" spans="1:29" x14ac:dyDescent="0.25">
      <c r="A60" s="106">
        <v>0</v>
      </c>
      <c r="B60" s="113">
        <v>195</v>
      </c>
      <c r="C60" s="113">
        <f t="shared" si="29"/>
        <v>7</v>
      </c>
      <c r="D60" s="113">
        <v>0</v>
      </c>
      <c r="E60" s="113">
        <v>0</v>
      </c>
      <c r="F60" s="110">
        <v>0.98</v>
      </c>
      <c r="G60" s="113"/>
      <c r="H60" s="110">
        <f t="shared" si="30"/>
        <v>0</v>
      </c>
      <c r="I60" s="113">
        <v>0</v>
      </c>
      <c r="J60" s="113">
        <v>0</v>
      </c>
      <c r="K60" s="114">
        <f>F3</f>
        <v>0.45</v>
      </c>
      <c r="L60" s="115">
        <v>58.368000000000002</v>
      </c>
      <c r="M60" s="116">
        <f t="shared" si="25"/>
        <v>8.7500000000000002E-4</v>
      </c>
      <c r="N60" s="116">
        <f>M60</f>
        <v>8.7500000000000002E-4</v>
      </c>
      <c r="O60" s="10"/>
      <c r="P60" s="13">
        <v>20</v>
      </c>
      <c r="Q60" s="17">
        <v>182.286</v>
      </c>
      <c r="R60" s="17">
        <f t="shared" si="27"/>
        <v>1.429000000000002</v>
      </c>
      <c r="S60" s="17">
        <v>91</v>
      </c>
      <c r="T60" s="17">
        <v>0.91</v>
      </c>
      <c r="U60" s="17">
        <v>0.98</v>
      </c>
      <c r="V60" s="17">
        <v>0.9</v>
      </c>
      <c r="W60" s="22">
        <f t="shared" si="7"/>
        <v>0.89180000000000004</v>
      </c>
      <c r="X60" s="22">
        <v>-20550</v>
      </c>
      <c r="Y60" s="38">
        <f t="shared" si="34"/>
        <v>-23043.283247364878</v>
      </c>
      <c r="Z60" s="38">
        <f t="shared" si="32"/>
        <v>-23.043283247364879</v>
      </c>
      <c r="AA60" s="86">
        <v>58.368000000000002</v>
      </c>
      <c r="AB60" s="87">
        <f t="shared" si="28"/>
        <v>-9.1469032668012405E-3</v>
      </c>
      <c r="AC60" s="87">
        <f t="shared" si="37"/>
        <v>-8.2322129401211173E-3</v>
      </c>
    </row>
    <row r="61" spans="1:29" x14ac:dyDescent="0.25">
      <c r="O61" s="10"/>
      <c r="P61" s="13">
        <v>15</v>
      </c>
      <c r="Q61" s="17">
        <v>183.714</v>
      </c>
      <c r="R61" s="17">
        <f t="shared" si="27"/>
        <v>1.4279999999999973</v>
      </c>
      <c r="S61" s="17">
        <v>89</v>
      </c>
      <c r="T61" s="17">
        <v>0.89</v>
      </c>
      <c r="U61" s="17">
        <v>0.98</v>
      </c>
      <c r="V61" s="17">
        <v>0.9</v>
      </c>
      <c r="W61" s="22">
        <f t="shared" si="7"/>
        <v>0.87219999999999998</v>
      </c>
      <c r="X61" s="22">
        <v>-15410</v>
      </c>
      <c r="Y61" s="38">
        <f t="shared" si="34"/>
        <v>-17667.966062829626</v>
      </c>
      <c r="Z61" s="38">
        <f t="shared" si="32"/>
        <v>-17.667966062829628</v>
      </c>
      <c r="AA61" s="84">
        <v>58.368000000000002</v>
      </c>
      <c r="AB61" s="87">
        <f t="shared" si="28"/>
        <v>-7.0082932049224051E-3</v>
      </c>
      <c r="AC61" s="87">
        <f t="shared" si="37"/>
        <v>-6.3074638844301647E-3</v>
      </c>
    </row>
    <row r="62" spans="1:29" x14ac:dyDescent="0.25">
      <c r="M62" s="55"/>
      <c r="N62" s="55"/>
      <c r="O62" s="10"/>
      <c r="P62" s="13">
        <v>10</v>
      </c>
      <c r="Q62" s="17">
        <v>185.143</v>
      </c>
      <c r="R62" s="17">
        <f t="shared" si="27"/>
        <v>1.429000000000002</v>
      </c>
      <c r="S62" s="17">
        <v>84</v>
      </c>
      <c r="T62" s="17">
        <v>0.84</v>
      </c>
      <c r="U62" s="17">
        <v>0.98</v>
      </c>
      <c r="V62" s="17">
        <v>0.9</v>
      </c>
      <c r="W62" s="22">
        <f t="shared" si="7"/>
        <v>0.82319999999999993</v>
      </c>
      <c r="X62" s="22">
        <v>-10270</v>
      </c>
      <c r="Y62" s="38">
        <f t="shared" si="34"/>
        <v>-12475.704567541303</v>
      </c>
      <c r="Z62" s="38">
        <f t="shared" si="32"/>
        <v>-12.475704567541303</v>
      </c>
      <c r="AA62" s="86">
        <v>58.368000000000002</v>
      </c>
      <c r="AB62" s="87">
        <f t="shared" si="28"/>
        <v>-4.9521616186157073E-3</v>
      </c>
      <c r="AC62" s="87">
        <f t="shared" si="37"/>
        <v>-4.4569454567541366E-3</v>
      </c>
    </row>
    <row r="63" spans="1:29" x14ac:dyDescent="0.25">
      <c r="O63" s="10"/>
      <c r="P63" s="13">
        <v>5</v>
      </c>
      <c r="Q63" s="17">
        <v>186.571</v>
      </c>
      <c r="R63" s="17">
        <f t="shared" si="27"/>
        <v>1.4279999999999973</v>
      </c>
      <c r="S63" s="17">
        <v>65</v>
      </c>
      <c r="T63" s="17">
        <v>0.65</v>
      </c>
      <c r="U63" s="17">
        <v>0.98</v>
      </c>
      <c r="V63" s="17">
        <v>0.92</v>
      </c>
      <c r="W63" s="22">
        <f t="shared" si="7"/>
        <v>0.63700000000000001</v>
      </c>
      <c r="X63" s="22">
        <v>-5137</v>
      </c>
      <c r="Y63" s="38">
        <f t="shared" si="34"/>
        <v>-8064.3642072213497</v>
      </c>
      <c r="Z63" s="38">
        <f t="shared" si="32"/>
        <v>-8.0643642072213488</v>
      </c>
      <c r="AA63" s="84">
        <v>58.368000000000002</v>
      </c>
      <c r="AB63" s="87">
        <f t="shared" si="28"/>
        <v>-3.1988644688644621E-3</v>
      </c>
      <c r="AC63" s="87">
        <f t="shared" si="37"/>
        <v>-2.9429553113553054E-3</v>
      </c>
    </row>
    <row r="64" spans="1:29" x14ac:dyDescent="0.25">
      <c r="K64" s="185"/>
      <c r="L64" s="185"/>
      <c r="O64" s="10"/>
      <c r="P64" s="13">
        <v>0</v>
      </c>
      <c r="Q64" s="17">
        <v>188</v>
      </c>
      <c r="R64" s="17">
        <f t="shared" si="27"/>
        <v>1.429000000000002</v>
      </c>
      <c r="S64" s="17">
        <v>0</v>
      </c>
      <c r="T64" s="17">
        <v>0</v>
      </c>
      <c r="U64" s="17">
        <v>0.98</v>
      </c>
      <c r="V64" s="17">
        <v>0.92</v>
      </c>
      <c r="W64" s="22">
        <f t="shared" si="7"/>
        <v>0</v>
      </c>
      <c r="X64" s="22">
        <v>0</v>
      </c>
      <c r="Y64" s="22">
        <v>0</v>
      </c>
      <c r="Z64" s="38">
        <f t="shared" si="32"/>
        <v>0</v>
      </c>
      <c r="AA64" s="86">
        <v>58.368000000000002</v>
      </c>
      <c r="AB64" s="87">
        <f t="shared" si="28"/>
        <v>0</v>
      </c>
      <c r="AC64" s="87">
        <f t="shared" si="37"/>
        <v>0</v>
      </c>
    </row>
    <row r="65" spans="8:29" x14ac:dyDescent="0.25">
      <c r="M65" s="55"/>
      <c r="N65" s="55"/>
      <c r="O65" s="10"/>
      <c r="P65" s="106">
        <v>0</v>
      </c>
      <c r="Q65" s="110">
        <v>195</v>
      </c>
      <c r="R65" s="110">
        <f t="shared" si="27"/>
        <v>7</v>
      </c>
      <c r="S65" s="110">
        <v>0</v>
      </c>
      <c r="T65" s="110">
        <v>0</v>
      </c>
      <c r="U65" s="110">
        <v>0.98</v>
      </c>
      <c r="V65" s="110"/>
      <c r="W65" s="113">
        <v>0</v>
      </c>
      <c r="X65" s="113">
        <v>0</v>
      </c>
      <c r="Y65" s="113">
        <v>0</v>
      </c>
      <c r="Z65" s="114">
        <f>F3</f>
        <v>0.45</v>
      </c>
      <c r="AA65" s="111">
        <v>58.368000000000002</v>
      </c>
      <c r="AB65" s="116">
        <f t="shared" si="28"/>
        <v>8.7500000000000002E-4</v>
      </c>
      <c r="AC65" s="116">
        <f>AB65</f>
        <v>8.7500000000000002E-4</v>
      </c>
    </row>
    <row r="67" spans="8:29" x14ac:dyDescent="0.25">
      <c r="J67" s="185"/>
      <c r="K67" s="185"/>
      <c r="L67" s="185"/>
    </row>
    <row r="68" spans="8:29" x14ac:dyDescent="0.25">
      <c r="Z68" s="185"/>
      <c r="AA68" s="185"/>
    </row>
    <row r="71" spans="8:29" ht="18.75" x14ac:dyDescent="0.3">
      <c r="H71" s="188" t="s">
        <v>38</v>
      </c>
      <c r="I71" s="188"/>
      <c r="J71" s="188"/>
      <c r="K71" s="188"/>
      <c r="L71" s="188"/>
      <c r="M71" s="188"/>
      <c r="N71" s="118">
        <f>SUM(N9:N32,N35:N60)</f>
        <v>0.20026795973431888</v>
      </c>
      <c r="W71" s="188" t="s">
        <v>39</v>
      </c>
      <c r="X71" s="188"/>
      <c r="Y71" s="188"/>
      <c r="Z71" s="188"/>
      <c r="AA71" s="188"/>
      <c r="AB71" s="188"/>
      <c r="AC71" s="118">
        <f>SUM(AC9:AC65)</f>
        <v>0.19163662801289003</v>
      </c>
    </row>
    <row r="72" spans="8:29" x14ac:dyDescent="0.25">
      <c r="Z72" s="185"/>
      <c r="AA72" s="185"/>
      <c r="AB72" s="185"/>
    </row>
  </sheetData>
  <mergeCells count="10">
    <mergeCell ref="Z72:AB72"/>
    <mergeCell ref="J67:L67"/>
    <mergeCell ref="A1:E1"/>
    <mergeCell ref="K64:L64"/>
    <mergeCell ref="Z68:AA68"/>
    <mergeCell ref="A3:E3"/>
    <mergeCell ref="H71:M71"/>
    <mergeCell ref="W71:AB71"/>
    <mergeCell ref="A7:N7"/>
    <mergeCell ref="P7:AC7"/>
  </mergeCells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6"/>
  <sheetViews>
    <sheetView zoomScale="60" zoomScaleNormal="60" workbookViewId="0">
      <selection activeCell="T17" sqref="T17"/>
    </sheetView>
  </sheetViews>
  <sheetFormatPr defaultRowHeight="15" x14ac:dyDescent="0.25"/>
  <cols>
    <col min="1" max="1" width="9.5703125" customWidth="1"/>
    <col min="2" max="7" width="10.7109375" customWidth="1"/>
    <col min="8" max="8" width="13.5703125" customWidth="1"/>
    <col min="9" max="9" width="10.7109375" customWidth="1"/>
    <col min="10" max="10" width="11.28515625" customWidth="1"/>
    <col min="11" max="11" width="11.5703125" customWidth="1"/>
    <col min="12" max="12" width="11.7109375" customWidth="1"/>
    <col min="13" max="13" width="14" customWidth="1"/>
    <col min="14" max="14" width="16.7109375" customWidth="1"/>
    <col min="15" max="15" width="5.5703125" customWidth="1"/>
    <col min="16" max="16" width="9.5703125" customWidth="1"/>
    <col min="17" max="21" width="10.7109375" customWidth="1"/>
    <col min="22" max="22" width="11.5703125" customWidth="1"/>
    <col min="23" max="23" width="13.5703125" customWidth="1"/>
    <col min="24" max="25" width="10.7109375" customWidth="1"/>
    <col min="26" max="26" width="11.5703125" customWidth="1"/>
    <col min="27" max="27" width="12.140625" customWidth="1"/>
    <col min="28" max="28" width="16.28515625" customWidth="1"/>
    <col min="29" max="29" width="16.7109375" customWidth="1"/>
  </cols>
  <sheetData>
    <row r="1" spans="1:29" ht="22.5" customHeight="1" x14ac:dyDescent="0.35">
      <c r="A1" s="186" t="s">
        <v>5</v>
      </c>
      <c r="B1" s="186"/>
      <c r="C1" s="186"/>
      <c r="D1" s="186"/>
    </row>
    <row r="2" spans="1:29" ht="15.75" x14ac:dyDescent="0.25">
      <c r="A2" s="40"/>
      <c r="B2" s="40"/>
      <c r="C2" s="40"/>
    </row>
    <row r="3" spans="1:29" ht="21" customHeight="1" x14ac:dyDescent="0.3">
      <c r="A3" s="187" t="s">
        <v>24</v>
      </c>
      <c r="B3" s="187"/>
      <c r="C3" s="187"/>
      <c r="D3" s="187"/>
      <c r="E3" s="187"/>
      <c r="F3" s="101">
        <v>0.45</v>
      </c>
    </row>
    <row r="4" spans="1:29" ht="21" customHeight="1" x14ac:dyDescent="0.3">
      <c r="A4" s="153" t="s">
        <v>34</v>
      </c>
      <c r="B4" s="153"/>
      <c r="C4" s="153"/>
      <c r="D4" s="153"/>
      <c r="E4" s="153"/>
      <c r="F4" s="153"/>
      <c r="G4" s="153"/>
    </row>
    <row r="5" spans="1:29" ht="21" customHeight="1" x14ac:dyDescent="0.3">
      <c r="A5" s="154" t="s">
        <v>35</v>
      </c>
      <c r="B5" s="154"/>
      <c r="C5" s="154"/>
      <c r="D5" s="154"/>
      <c r="E5" s="154"/>
      <c r="F5" s="154"/>
      <c r="G5" s="154"/>
    </row>
    <row r="6" spans="1:29" ht="19.5" customHeight="1" x14ac:dyDescent="0.25"/>
    <row r="7" spans="1:29" ht="24" thickBot="1" x14ac:dyDescent="0.4">
      <c r="A7" s="191" t="s">
        <v>32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8"/>
      <c r="O7" s="11"/>
      <c r="P7" s="190" t="s">
        <v>33</v>
      </c>
      <c r="Q7" s="191"/>
      <c r="R7" s="191"/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</row>
    <row r="8" spans="1:29" ht="56.25" customHeight="1" thickTop="1" thickBot="1" x14ac:dyDescent="0.3">
      <c r="A8" s="156" t="s">
        <v>42</v>
      </c>
      <c r="B8" s="156" t="s">
        <v>45</v>
      </c>
      <c r="C8" s="156" t="s">
        <v>43</v>
      </c>
      <c r="D8" s="156" t="s">
        <v>2</v>
      </c>
      <c r="E8" s="156" t="s">
        <v>1</v>
      </c>
      <c r="F8" s="156" t="s">
        <v>4</v>
      </c>
      <c r="G8" s="156" t="s">
        <v>22</v>
      </c>
      <c r="H8" s="156" t="s">
        <v>27</v>
      </c>
      <c r="I8" s="156" t="s">
        <v>0</v>
      </c>
      <c r="J8" s="156" t="s">
        <v>12</v>
      </c>
      <c r="K8" s="156" t="s">
        <v>13</v>
      </c>
      <c r="L8" s="156" t="s">
        <v>10</v>
      </c>
      <c r="M8" s="156" t="s">
        <v>11</v>
      </c>
      <c r="N8" s="156" t="s">
        <v>23</v>
      </c>
      <c r="O8" s="157"/>
      <c r="P8" s="156" t="s">
        <v>42</v>
      </c>
      <c r="Q8" s="156" t="s">
        <v>45</v>
      </c>
      <c r="R8" s="156" t="s">
        <v>43</v>
      </c>
      <c r="S8" s="156" t="s">
        <v>2</v>
      </c>
      <c r="T8" s="156" t="s">
        <v>1</v>
      </c>
      <c r="U8" s="156" t="s">
        <v>4</v>
      </c>
      <c r="V8" s="156" t="s">
        <v>22</v>
      </c>
      <c r="W8" s="156" t="s">
        <v>25</v>
      </c>
      <c r="X8" s="156" t="s">
        <v>0</v>
      </c>
      <c r="Y8" s="156" t="s">
        <v>12</v>
      </c>
      <c r="Z8" s="156" t="s">
        <v>13</v>
      </c>
      <c r="AA8" s="156" t="s">
        <v>10</v>
      </c>
      <c r="AB8" s="156" t="s">
        <v>11</v>
      </c>
      <c r="AC8" s="156" t="s">
        <v>23</v>
      </c>
    </row>
    <row r="9" spans="1:29" ht="15.75" thickTop="1" x14ac:dyDescent="0.25">
      <c r="A9" s="106">
        <v>0</v>
      </c>
      <c r="B9" s="130">
        <v>21</v>
      </c>
      <c r="C9" s="130">
        <v>21</v>
      </c>
      <c r="D9" s="130">
        <v>0</v>
      </c>
      <c r="E9" s="130">
        <v>0</v>
      </c>
      <c r="F9" s="130">
        <v>0.98</v>
      </c>
      <c r="G9" s="130"/>
      <c r="H9" s="130">
        <f>E9*F9</f>
        <v>0</v>
      </c>
      <c r="I9" s="130">
        <v>0</v>
      </c>
      <c r="J9" s="130">
        <v>0</v>
      </c>
      <c r="K9" s="130">
        <f>F3</f>
        <v>0.45</v>
      </c>
      <c r="L9" s="131">
        <v>58.368000000000002</v>
      </c>
      <c r="M9" s="132">
        <f>(C9*K9)/3600</f>
        <v>2.6250000000000002E-3</v>
      </c>
      <c r="N9" s="132">
        <f>M9</f>
        <v>2.6250000000000002E-3</v>
      </c>
      <c r="O9" s="10"/>
      <c r="P9" s="106">
        <v>0</v>
      </c>
      <c r="Q9" s="130">
        <v>21</v>
      </c>
      <c r="R9" s="130">
        <v>21</v>
      </c>
      <c r="S9" s="130">
        <v>0</v>
      </c>
      <c r="T9" s="130">
        <v>0</v>
      </c>
      <c r="U9" s="130">
        <v>0.98</v>
      </c>
      <c r="V9" s="130"/>
      <c r="W9" s="126">
        <f t="shared" ref="W9:W25" si="0">T9*U9</f>
        <v>0</v>
      </c>
      <c r="X9" s="130">
        <v>0</v>
      </c>
      <c r="Y9" s="130">
        <v>0</v>
      </c>
      <c r="Z9" s="133">
        <f>F3</f>
        <v>0.45</v>
      </c>
      <c r="AA9" s="130">
        <v>58.368000000000002</v>
      </c>
      <c r="AB9" s="132">
        <f>(R9*Z9)/3600</f>
        <v>2.6250000000000002E-3</v>
      </c>
      <c r="AC9" s="129">
        <f>AB9</f>
        <v>2.6250000000000002E-3</v>
      </c>
    </row>
    <row r="10" spans="1:29" x14ac:dyDescent="0.25">
      <c r="A10" s="3">
        <v>5</v>
      </c>
      <c r="B10" s="43">
        <v>23.928999999999998</v>
      </c>
      <c r="C10" s="43">
        <f>B10-B9</f>
        <v>2.9289999999999985</v>
      </c>
      <c r="D10" s="43">
        <v>77</v>
      </c>
      <c r="E10" s="43">
        <v>0.77</v>
      </c>
      <c r="F10" s="43">
        <v>0.98</v>
      </c>
      <c r="G10" s="43"/>
      <c r="H10" s="43">
        <f>E10*F10</f>
        <v>0.75460000000000005</v>
      </c>
      <c r="I10" s="43">
        <v>2476</v>
      </c>
      <c r="J10" s="44">
        <f>I10/H10</f>
        <v>3281.2085873310361</v>
      </c>
      <c r="K10" s="44">
        <f>J10/1000</f>
        <v>3.2812085873310362</v>
      </c>
      <c r="L10" s="91">
        <v>58.368000000000002</v>
      </c>
      <c r="M10" s="95">
        <f>(C10*K10)/3600</f>
        <v>2.6696277645257222E-3</v>
      </c>
      <c r="N10" s="95">
        <f>M10</f>
        <v>2.6696277645257222E-3</v>
      </c>
      <c r="O10" s="10"/>
      <c r="P10" s="3">
        <v>5</v>
      </c>
      <c r="Q10" s="42">
        <v>22.667000000000002</v>
      </c>
      <c r="R10" s="42">
        <f>Q10-Q9</f>
        <v>1.6670000000000016</v>
      </c>
      <c r="S10" s="42">
        <v>65</v>
      </c>
      <c r="T10" s="42">
        <v>0.65</v>
      </c>
      <c r="U10" s="42">
        <v>0.98</v>
      </c>
      <c r="V10" s="42"/>
      <c r="W10" s="43">
        <f t="shared" si="0"/>
        <v>0.63700000000000001</v>
      </c>
      <c r="X10" s="43">
        <v>4403</v>
      </c>
      <c r="Y10" s="44">
        <f>X10/W10</f>
        <v>6912.0879120879117</v>
      </c>
      <c r="Z10" s="44">
        <f>Y10/1000</f>
        <v>6.9120879120879115</v>
      </c>
      <c r="AA10" s="43">
        <v>58.368000000000002</v>
      </c>
      <c r="AB10" s="95">
        <f>(R10*Z10)/3600</f>
        <v>3.2006807081807107E-3</v>
      </c>
      <c r="AC10" s="95">
        <f>AB10</f>
        <v>3.2006807081807107E-3</v>
      </c>
    </row>
    <row r="11" spans="1:29" x14ac:dyDescent="0.25">
      <c r="A11" s="3">
        <v>10</v>
      </c>
      <c r="B11" s="43">
        <v>26.856999999999999</v>
      </c>
      <c r="C11" s="43">
        <f>B11-B10</f>
        <v>2.9280000000000008</v>
      </c>
      <c r="D11" s="43">
        <v>84</v>
      </c>
      <c r="E11" s="43">
        <v>0.84</v>
      </c>
      <c r="F11" s="42">
        <v>0.98</v>
      </c>
      <c r="G11" s="42"/>
      <c r="H11" s="42">
        <f>E11*F11</f>
        <v>0.82319999999999993</v>
      </c>
      <c r="I11" s="43">
        <v>4951</v>
      </c>
      <c r="J11" s="44">
        <f>I11/H11</f>
        <v>6014.3343051506317</v>
      </c>
      <c r="K11" s="44">
        <f>J11/1000</f>
        <v>6.0143343051506317</v>
      </c>
      <c r="L11" s="91">
        <v>58.368000000000002</v>
      </c>
      <c r="M11" s="95">
        <f>(C11*K11)/3600</f>
        <v>4.8916585681891816E-3</v>
      </c>
      <c r="N11" s="94">
        <f t="shared" ref="N11:N24" si="1">M11</f>
        <v>4.8916585681891816E-3</v>
      </c>
      <c r="O11" s="10"/>
      <c r="P11" s="3">
        <v>10</v>
      </c>
      <c r="Q11" s="42">
        <v>24.332999999999998</v>
      </c>
      <c r="R11" s="42">
        <f>Q11-Q10</f>
        <v>1.6659999999999968</v>
      </c>
      <c r="S11" s="42">
        <v>85</v>
      </c>
      <c r="T11" s="42">
        <v>0.85</v>
      </c>
      <c r="U11" s="42">
        <v>0.98</v>
      </c>
      <c r="V11" s="42"/>
      <c r="W11" s="43">
        <f t="shared" si="0"/>
        <v>0.83299999999999996</v>
      </c>
      <c r="X11" s="43">
        <v>8806</v>
      </c>
      <c r="Y11" s="44">
        <f>X11/W11</f>
        <v>10571.428571428572</v>
      </c>
      <c r="Z11" s="44">
        <f>Y11/1000</f>
        <v>10.571428571428573</v>
      </c>
      <c r="AA11" s="42">
        <v>58.368000000000002</v>
      </c>
      <c r="AB11" s="95">
        <f>(R11*Z11)/3600</f>
        <v>4.8922222222222136E-3</v>
      </c>
      <c r="AC11" s="95">
        <f>AB11</f>
        <v>4.8922222222222136E-3</v>
      </c>
    </row>
    <row r="12" spans="1:29" x14ac:dyDescent="0.25">
      <c r="A12" s="3">
        <v>15</v>
      </c>
      <c r="B12" s="43">
        <v>29.786000000000001</v>
      </c>
      <c r="C12" s="43">
        <f t="shared" ref="C12:C75" si="2">B12-B11</f>
        <v>2.929000000000002</v>
      </c>
      <c r="D12" s="43">
        <v>89</v>
      </c>
      <c r="E12" s="43">
        <v>0.89</v>
      </c>
      <c r="F12" s="43">
        <v>0.98</v>
      </c>
      <c r="G12" s="43"/>
      <c r="H12" s="42">
        <f t="shared" ref="H12:H27" si="3">E12*F12</f>
        <v>0.87219999999999998</v>
      </c>
      <c r="I12" s="43">
        <v>7427</v>
      </c>
      <c r="J12" s="44">
        <f>I12/H12</f>
        <v>8515.2487961476727</v>
      </c>
      <c r="K12" s="44">
        <f t="shared" ref="K12:K75" si="4">J12/1000</f>
        <v>8.5152487961476719</v>
      </c>
      <c r="L12" s="91">
        <v>58.368000000000002</v>
      </c>
      <c r="M12" s="95">
        <f t="shared" ref="M12:M75" si="5">(C12*K12)/3600</f>
        <v>6.9281010344212635E-3</v>
      </c>
      <c r="N12" s="95">
        <f t="shared" si="1"/>
        <v>6.9281010344212635E-3</v>
      </c>
      <c r="O12" s="10"/>
      <c r="P12" s="3">
        <v>15</v>
      </c>
      <c r="Q12" s="42">
        <v>26</v>
      </c>
      <c r="R12" s="42">
        <f t="shared" ref="R12:R75" si="6">Q12-Q11</f>
        <v>1.6670000000000016</v>
      </c>
      <c r="S12" s="42">
        <v>90</v>
      </c>
      <c r="T12" s="42">
        <v>0.9</v>
      </c>
      <c r="U12" s="42">
        <v>0.98</v>
      </c>
      <c r="V12" s="42"/>
      <c r="W12" s="43">
        <f t="shared" si="0"/>
        <v>0.88200000000000001</v>
      </c>
      <c r="X12" s="43">
        <v>13210</v>
      </c>
      <c r="Y12" s="44">
        <f>X12/W12</f>
        <v>14977.324263038548</v>
      </c>
      <c r="Z12" s="44">
        <f t="shared" ref="Z12:Z75" si="7">Y12/1000</f>
        <v>14.977324263038549</v>
      </c>
      <c r="AA12" s="43">
        <v>58.368000000000002</v>
      </c>
      <c r="AB12" s="95">
        <f t="shared" ref="AB12:AB75" si="8">(R12*Z12)/3600</f>
        <v>6.9353332073570232E-3</v>
      </c>
      <c r="AC12" s="95">
        <f>AB12</f>
        <v>6.9353332073570232E-3</v>
      </c>
    </row>
    <row r="13" spans="1:29" x14ac:dyDescent="0.25">
      <c r="A13" s="3">
        <v>20</v>
      </c>
      <c r="B13" s="43">
        <v>32.713999999999999</v>
      </c>
      <c r="C13" s="43">
        <f t="shared" si="2"/>
        <v>2.9279999999999973</v>
      </c>
      <c r="D13" s="43">
        <v>91</v>
      </c>
      <c r="E13" s="43">
        <v>0.91</v>
      </c>
      <c r="F13" s="42">
        <v>0.98</v>
      </c>
      <c r="G13" s="42"/>
      <c r="H13" s="43">
        <f t="shared" si="3"/>
        <v>0.89180000000000004</v>
      </c>
      <c r="I13" s="43">
        <v>9903</v>
      </c>
      <c r="J13" s="44">
        <f t="shared" ref="J13:J24" si="9">I13/H13</f>
        <v>11104.507737160799</v>
      </c>
      <c r="K13" s="44">
        <f t="shared" si="4"/>
        <v>11.104507737160798</v>
      </c>
      <c r="L13" s="91">
        <v>58.368000000000002</v>
      </c>
      <c r="M13" s="95">
        <f t="shared" si="5"/>
        <v>9.0316662928907731E-3</v>
      </c>
      <c r="N13" s="94">
        <f t="shared" si="1"/>
        <v>9.0316662928907731E-3</v>
      </c>
      <c r="O13" s="10"/>
      <c r="P13" s="13">
        <v>15</v>
      </c>
      <c r="Q13" s="52">
        <v>28</v>
      </c>
      <c r="R13" s="52">
        <f t="shared" si="6"/>
        <v>2</v>
      </c>
      <c r="S13" s="52">
        <v>70</v>
      </c>
      <c r="T13" s="52">
        <v>0.7</v>
      </c>
      <c r="U13" s="52">
        <v>0.98</v>
      </c>
      <c r="V13" s="52">
        <v>0.92</v>
      </c>
      <c r="W13" s="51">
        <f t="shared" si="0"/>
        <v>0.68599999999999994</v>
      </c>
      <c r="X13" s="51">
        <v>-2478</v>
      </c>
      <c r="Y13" s="53">
        <f t="shared" ref="Y13:Y27" si="10">X13/W13</f>
        <v>-3612.2448979591841</v>
      </c>
      <c r="Z13" s="53">
        <f t="shared" si="7"/>
        <v>-3.6122448979591839</v>
      </c>
      <c r="AA13" s="52">
        <v>58.368000000000002</v>
      </c>
      <c r="AB13" s="97">
        <f t="shared" si="8"/>
        <v>-2.0068027210884353E-3</v>
      </c>
      <c r="AC13" s="97">
        <f>AB13*V13</f>
        <v>-1.8462585034013605E-3</v>
      </c>
    </row>
    <row r="14" spans="1:29" x14ac:dyDescent="0.25">
      <c r="A14" s="3">
        <v>25</v>
      </c>
      <c r="B14" s="43">
        <v>35.643000000000001</v>
      </c>
      <c r="C14" s="43">
        <f t="shared" si="2"/>
        <v>2.929000000000002</v>
      </c>
      <c r="D14" s="43">
        <v>92</v>
      </c>
      <c r="E14" s="43">
        <v>0.92</v>
      </c>
      <c r="F14" s="43">
        <v>0.98</v>
      </c>
      <c r="G14" s="43"/>
      <c r="H14" s="42">
        <f t="shared" si="3"/>
        <v>0.90160000000000007</v>
      </c>
      <c r="I14" s="43">
        <v>12380</v>
      </c>
      <c r="J14" s="44">
        <f t="shared" si="9"/>
        <v>13731.144631765748</v>
      </c>
      <c r="K14" s="44">
        <f t="shared" si="4"/>
        <v>13.731144631765748</v>
      </c>
      <c r="L14" s="91">
        <v>58.368000000000002</v>
      </c>
      <c r="M14" s="95">
        <f t="shared" si="5"/>
        <v>1.1171811840678307E-2</v>
      </c>
      <c r="N14" s="95">
        <f t="shared" si="1"/>
        <v>1.1171811840678307E-2</v>
      </c>
      <c r="O14" s="10"/>
      <c r="P14" s="3">
        <v>15</v>
      </c>
      <c r="Q14" s="42">
        <v>28</v>
      </c>
      <c r="R14" s="42">
        <f t="shared" si="6"/>
        <v>0</v>
      </c>
      <c r="S14" s="42">
        <v>86</v>
      </c>
      <c r="T14" s="42">
        <v>0.86</v>
      </c>
      <c r="U14" s="42">
        <v>0.98</v>
      </c>
      <c r="V14" s="42"/>
      <c r="W14" s="43">
        <f t="shared" si="0"/>
        <v>0.84279999999999999</v>
      </c>
      <c r="X14" s="43">
        <v>9785</v>
      </c>
      <c r="Y14" s="44">
        <f t="shared" si="10"/>
        <v>11610.109159943047</v>
      </c>
      <c r="Z14" s="44">
        <f t="shared" si="7"/>
        <v>11.610109159943047</v>
      </c>
      <c r="AA14" s="43">
        <v>58.368000000000002</v>
      </c>
      <c r="AB14" s="95">
        <f t="shared" si="8"/>
        <v>0</v>
      </c>
      <c r="AC14" s="95">
        <f>AB14</f>
        <v>0</v>
      </c>
    </row>
    <row r="15" spans="1:29" x14ac:dyDescent="0.25">
      <c r="A15" s="3">
        <v>30</v>
      </c>
      <c r="B15" s="43">
        <v>38.570999999999998</v>
      </c>
      <c r="C15" s="43">
        <f t="shared" si="2"/>
        <v>2.9279999999999973</v>
      </c>
      <c r="D15" s="43">
        <v>93</v>
      </c>
      <c r="E15" s="43">
        <v>0.92</v>
      </c>
      <c r="F15" s="42">
        <v>0.98</v>
      </c>
      <c r="G15" s="42"/>
      <c r="H15" s="42">
        <f t="shared" si="3"/>
        <v>0.90160000000000007</v>
      </c>
      <c r="I15" s="43">
        <v>14850</v>
      </c>
      <c r="J15" s="44">
        <f t="shared" si="9"/>
        <v>16470.718722271515</v>
      </c>
      <c r="K15" s="44">
        <f t="shared" si="4"/>
        <v>16.470718722271513</v>
      </c>
      <c r="L15" s="91">
        <v>58.368000000000002</v>
      </c>
      <c r="M15" s="95">
        <f t="shared" si="5"/>
        <v>1.339618456078082E-2</v>
      </c>
      <c r="N15" s="94">
        <f t="shared" si="1"/>
        <v>1.339618456078082E-2</v>
      </c>
      <c r="O15" s="10"/>
      <c r="P15" s="3">
        <v>20</v>
      </c>
      <c r="Q15" s="42">
        <v>30.25</v>
      </c>
      <c r="R15" s="42">
        <f t="shared" si="6"/>
        <v>2.25</v>
      </c>
      <c r="S15" s="42">
        <v>89</v>
      </c>
      <c r="T15" s="42">
        <v>0.89</v>
      </c>
      <c r="U15" s="42">
        <v>0.98</v>
      </c>
      <c r="V15" s="42"/>
      <c r="W15" s="43">
        <f t="shared" si="0"/>
        <v>0.87219999999999998</v>
      </c>
      <c r="X15" s="43">
        <v>13050</v>
      </c>
      <c r="Y15" s="44">
        <f t="shared" si="10"/>
        <v>14962.164641137355</v>
      </c>
      <c r="Z15" s="44">
        <f t="shared" si="7"/>
        <v>14.962164641137354</v>
      </c>
      <c r="AA15" s="42">
        <v>58.368000000000002</v>
      </c>
      <c r="AB15" s="95">
        <f t="shared" si="8"/>
        <v>9.3513529007108465E-3</v>
      </c>
      <c r="AC15" s="95">
        <f>AB15</f>
        <v>9.3513529007108465E-3</v>
      </c>
    </row>
    <row r="16" spans="1:29" x14ac:dyDescent="0.25">
      <c r="A16" s="3">
        <v>35</v>
      </c>
      <c r="B16" s="43">
        <v>41.5</v>
      </c>
      <c r="C16" s="43">
        <f t="shared" si="2"/>
        <v>2.929000000000002</v>
      </c>
      <c r="D16" s="43">
        <v>93</v>
      </c>
      <c r="E16" s="43">
        <v>0.93</v>
      </c>
      <c r="F16" s="43">
        <v>0.98</v>
      </c>
      <c r="G16" s="43"/>
      <c r="H16" s="43">
        <f t="shared" si="3"/>
        <v>0.91139999999999999</v>
      </c>
      <c r="I16" s="43">
        <v>17330</v>
      </c>
      <c r="J16" s="44">
        <f t="shared" si="9"/>
        <v>19014.702655255653</v>
      </c>
      <c r="K16" s="44">
        <f t="shared" si="4"/>
        <v>19.014702655255654</v>
      </c>
      <c r="L16" s="91">
        <v>58.368000000000002</v>
      </c>
      <c r="M16" s="95">
        <f t="shared" si="5"/>
        <v>1.5470573354789959E-2</v>
      </c>
      <c r="N16" s="95">
        <f t="shared" si="1"/>
        <v>1.5470573354789959E-2</v>
      </c>
      <c r="O16" s="10"/>
      <c r="P16" s="3">
        <v>25</v>
      </c>
      <c r="Q16" s="42">
        <v>32.5</v>
      </c>
      <c r="R16" s="42">
        <f t="shared" si="6"/>
        <v>2.25</v>
      </c>
      <c r="S16" s="42">
        <v>91</v>
      </c>
      <c r="T16" s="42">
        <v>0.91</v>
      </c>
      <c r="U16" s="42">
        <v>0.98</v>
      </c>
      <c r="V16" s="42"/>
      <c r="W16" s="43">
        <f t="shared" si="0"/>
        <v>0.89180000000000004</v>
      </c>
      <c r="X16" s="43">
        <v>16310</v>
      </c>
      <c r="Y16" s="44">
        <f t="shared" si="10"/>
        <v>18288.854003139717</v>
      </c>
      <c r="Z16" s="44">
        <f t="shared" si="7"/>
        <v>18.288854003139718</v>
      </c>
      <c r="AA16" s="43">
        <v>58.368000000000002</v>
      </c>
      <c r="AB16" s="95">
        <f t="shared" si="8"/>
        <v>1.1430533751962324E-2</v>
      </c>
      <c r="AC16" s="95">
        <f t="shared" ref="AC16:AC18" si="11">AB16</f>
        <v>1.1430533751962324E-2</v>
      </c>
    </row>
    <row r="17" spans="1:29" x14ac:dyDescent="0.25">
      <c r="A17" s="3">
        <v>40</v>
      </c>
      <c r="B17" s="43">
        <v>44.429000000000002</v>
      </c>
      <c r="C17" s="43">
        <f t="shared" si="2"/>
        <v>2.929000000000002</v>
      </c>
      <c r="D17" s="43">
        <v>93</v>
      </c>
      <c r="E17" s="43">
        <v>0.93</v>
      </c>
      <c r="F17" s="42">
        <v>0.98</v>
      </c>
      <c r="G17" s="42"/>
      <c r="H17" s="42">
        <f t="shared" si="3"/>
        <v>0.91139999999999999</v>
      </c>
      <c r="I17" s="43">
        <v>19810</v>
      </c>
      <c r="J17" s="44">
        <f t="shared" si="9"/>
        <v>21735.791090629802</v>
      </c>
      <c r="K17" s="44">
        <f t="shared" si="4"/>
        <v>21.735791090629803</v>
      </c>
      <c r="L17" s="91">
        <v>58.368000000000002</v>
      </c>
      <c r="M17" s="95">
        <f t="shared" si="5"/>
        <v>1.7684481140126315E-2</v>
      </c>
      <c r="N17" s="94">
        <f t="shared" si="1"/>
        <v>1.7684481140126315E-2</v>
      </c>
      <c r="O17" s="10"/>
      <c r="P17" s="3">
        <v>30</v>
      </c>
      <c r="Q17" s="42">
        <v>34.75</v>
      </c>
      <c r="R17" s="42">
        <f t="shared" si="6"/>
        <v>2.25</v>
      </c>
      <c r="S17" s="42">
        <v>93</v>
      </c>
      <c r="T17" s="42">
        <v>0.93</v>
      </c>
      <c r="U17" s="42">
        <v>0.98</v>
      </c>
      <c r="V17" s="42"/>
      <c r="W17" s="43">
        <f t="shared" si="0"/>
        <v>0.91139999999999999</v>
      </c>
      <c r="X17" s="43">
        <v>19570</v>
      </c>
      <c r="Y17" s="44">
        <f t="shared" si="10"/>
        <v>21472.459951722623</v>
      </c>
      <c r="Z17" s="44">
        <f t="shared" si="7"/>
        <v>21.472459951722623</v>
      </c>
      <c r="AA17" s="42">
        <v>58.368000000000002</v>
      </c>
      <c r="AB17" s="95">
        <f t="shared" si="8"/>
        <v>1.3420287469826639E-2</v>
      </c>
      <c r="AC17" s="95">
        <f t="shared" si="11"/>
        <v>1.3420287469826639E-2</v>
      </c>
    </row>
    <row r="18" spans="1:29" x14ac:dyDescent="0.25">
      <c r="A18" s="3">
        <v>45</v>
      </c>
      <c r="B18" s="43">
        <v>47.356999999999999</v>
      </c>
      <c r="C18" s="43">
        <f t="shared" si="2"/>
        <v>2.9279999999999973</v>
      </c>
      <c r="D18" s="43">
        <v>94</v>
      </c>
      <c r="E18" s="43">
        <v>0.93</v>
      </c>
      <c r="F18" s="43">
        <v>0.98</v>
      </c>
      <c r="G18" s="43"/>
      <c r="H18" s="42">
        <f t="shared" si="3"/>
        <v>0.91139999999999999</v>
      </c>
      <c r="I18" s="43">
        <v>22280</v>
      </c>
      <c r="J18" s="44">
        <f t="shared" si="9"/>
        <v>24445.907395216153</v>
      </c>
      <c r="K18" s="44">
        <f t="shared" si="4"/>
        <v>24.445907395216153</v>
      </c>
      <c r="L18" s="91">
        <v>58.368000000000002</v>
      </c>
      <c r="M18" s="95">
        <f t="shared" si="5"/>
        <v>1.9882671348109122E-2</v>
      </c>
      <c r="N18" s="95">
        <f t="shared" si="1"/>
        <v>1.9882671348109122E-2</v>
      </c>
      <c r="O18" s="10"/>
      <c r="P18" s="3">
        <v>35</v>
      </c>
      <c r="Q18" s="42">
        <v>37</v>
      </c>
      <c r="R18" s="42">
        <f t="shared" si="6"/>
        <v>2.25</v>
      </c>
      <c r="S18" s="42">
        <v>93</v>
      </c>
      <c r="T18" s="42">
        <v>0.93</v>
      </c>
      <c r="U18" s="42">
        <v>0.98</v>
      </c>
      <c r="V18" s="42"/>
      <c r="W18" s="43">
        <f t="shared" si="0"/>
        <v>0.91139999999999999</v>
      </c>
      <c r="X18" s="43">
        <v>22830</v>
      </c>
      <c r="Y18" s="44">
        <f t="shared" si="10"/>
        <v>25049.374588545095</v>
      </c>
      <c r="Z18" s="44">
        <f t="shared" si="7"/>
        <v>25.049374588545096</v>
      </c>
      <c r="AA18" s="43">
        <v>58.368000000000002</v>
      </c>
      <c r="AB18" s="95">
        <f t="shared" si="8"/>
        <v>1.5655859117840686E-2</v>
      </c>
      <c r="AC18" s="95">
        <f t="shared" si="11"/>
        <v>1.5655859117840686E-2</v>
      </c>
    </row>
    <row r="19" spans="1:29" x14ac:dyDescent="0.25">
      <c r="A19" s="3">
        <v>50</v>
      </c>
      <c r="B19" s="43">
        <v>50.28</v>
      </c>
      <c r="C19" s="43">
        <f t="shared" si="2"/>
        <v>2.9230000000000018</v>
      </c>
      <c r="D19" s="43">
        <v>94</v>
      </c>
      <c r="E19" s="43">
        <v>0.94</v>
      </c>
      <c r="F19" s="42">
        <v>0.98</v>
      </c>
      <c r="G19" s="42"/>
      <c r="H19" s="43">
        <f t="shared" si="3"/>
        <v>0.92119999999999991</v>
      </c>
      <c r="I19" s="43">
        <v>24760</v>
      </c>
      <c r="J19" s="44">
        <f t="shared" si="9"/>
        <v>26877.985236647852</v>
      </c>
      <c r="K19" s="44">
        <f t="shared" si="4"/>
        <v>26.877985236647852</v>
      </c>
      <c r="L19" s="91">
        <v>58.368000000000002</v>
      </c>
      <c r="M19" s="95">
        <f t="shared" si="5"/>
        <v>2.1823430790756035E-2</v>
      </c>
      <c r="N19" s="94">
        <f t="shared" si="1"/>
        <v>2.1823430790756035E-2</v>
      </c>
      <c r="O19" s="10"/>
      <c r="P19" s="13">
        <v>35</v>
      </c>
      <c r="Q19" s="52">
        <v>39</v>
      </c>
      <c r="R19" s="52">
        <f t="shared" si="6"/>
        <v>2</v>
      </c>
      <c r="S19" s="52">
        <v>88</v>
      </c>
      <c r="T19" s="52">
        <v>0.88</v>
      </c>
      <c r="U19" s="52">
        <v>0.98</v>
      </c>
      <c r="V19" s="52">
        <v>0.92</v>
      </c>
      <c r="W19" s="51">
        <f t="shared" si="0"/>
        <v>0.86239999999999994</v>
      </c>
      <c r="X19" s="51">
        <v>-7301</v>
      </c>
      <c r="Y19" s="53">
        <f t="shared" si="10"/>
        <v>-8465.9090909090919</v>
      </c>
      <c r="Z19" s="53">
        <f t="shared" si="7"/>
        <v>-8.4659090909090917</v>
      </c>
      <c r="AA19" s="52">
        <v>58.368000000000002</v>
      </c>
      <c r="AB19" s="97">
        <f t="shared" si="8"/>
        <v>-4.7032828282828291E-3</v>
      </c>
      <c r="AC19" s="97">
        <f>AB19*V19</f>
        <v>-4.3270202020202026E-3</v>
      </c>
    </row>
    <row r="20" spans="1:29" x14ac:dyDescent="0.25">
      <c r="A20" s="14">
        <v>55</v>
      </c>
      <c r="B20" s="45">
        <v>53.213999999999999</v>
      </c>
      <c r="C20" s="43">
        <f t="shared" si="2"/>
        <v>2.9339999999999975</v>
      </c>
      <c r="D20" s="45">
        <v>94</v>
      </c>
      <c r="E20" s="45">
        <v>0.94</v>
      </c>
      <c r="F20" s="45">
        <v>0.98</v>
      </c>
      <c r="G20" s="45"/>
      <c r="H20" s="46">
        <f t="shared" si="3"/>
        <v>0.92119999999999991</v>
      </c>
      <c r="I20" s="45">
        <v>27230</v>
      </c>
      <c r="J20" s="47">
        <f t="shared" si="9"/>
        <v>29559.27051671733</v>
      </c>
      <c r="K20" s="44">
        <f t="shared" si="4"/>
        <v>29.55927051671733</v>
      </c>
      <c r="L20" s="91">
        <v>58.368000000000002</v>
      </c>
      <c r="M20" s="95">
        <f t="shared" si="5"/>
        <v>2.4090805471124604E-2</v>
      </c>
      <c r="N20" s="95">
        <f t="shared" si="1"/>
        <v>2.4090805471124604E-2</v>
      </c>
      <c r="O20" s="10"/>
      <c r="P20" s="3">
        <v>35</v>
      </c>
      <c r="Q20" s="42">
        <v>39</v>
      </c>
      <c r="R20" s="42">
        <f t="shared" si="6"/>
        <v>0</v>
      </c>
      <c r="S20" s="42">
        <v>91</v>
      </c>
      <c r="T20" s="42">
        <v>0.91</v>
      </c>
      <c r="U20" s="42">
        <v>0.98</v>
      </c>
      <c r="V20" s="42"/>
      <c r="W20" s="43">
        <f t="shared" si="0"/>
        <v>0.89180000000000004</v>
      </c>
      <c r="X20" s="43">
        <v>19260</v>
      </c>
      <c r="Y20" s="44">
        <f t="shared" si="10"/>
        <v>21596.770576362411</v>
      </c>
      <c r="Z20" s="44">
        <f t="shared" si="7"/>
        <v>21.59677057636241</v>
      </c>
      <c r="AA20" s="43">
        <v>58.368000000000002</v>
      </c>
      <c r="AB20" s="95">
        <f t="shared" si="8"/>
        <v>0</v>
      </c>
      <c r="AC20" s="95">
        <f>AB20</f>
        <v>0</v>
      </c>
    </row>
    <row r="21" spans="1:29" x14ac:dyDescent="0.25">
      <c r="A21" s="14">
        <v>60</v>
      </c>
      <c r="B21" s="45">
        <v>56.143000000000001</v>
      </c>
      <c r="C21" s="43">
        <f t="shared" si="2"/>
        <v>2.929000000000002</v>
      </c>
      <c r="D21" s="45">
        <v>94</v>
      </c>
      <c r="E21" s="45">
        <v>0.94</v>
      </c>
      <c r="F21" s="42">
        <v>0.98</v>
      </c>
      <c r="G21" s="42"/>
      <c r="H21" s="42">
        <f t="shared" si="3"/>
        <v>0.92119999999999991</v>
      </c>
      <c r="I21" s="45">
        <v>29710</v>
      </c>
      <c r="J21" s="44">
        <f t="shared" si="9"/>
        <v>32251.411202778989</v>
      </c>
      <c r="K21" s="44">
        <f t="shared" si="4"/>
        <v>32.251411202778989</v>
      </c>
      <c r="L21" s="91">
        <v>58.368000000000002</v>
      </c>
      <c r="M21" s="95">
        <f t="shared" si="5"/>
        <v>2.6240106503594367E-2</v>
      </c>
      <c r="N21" s="94">
        <f t="shared" si="1"/>
        <v>2.6240106503594367E-2</v>
      </c>
      <c r="O21" s="10"/>
      <c r="P21" s="3">
        <v>40</v>
      </c>
      <c r="Q21" s="43">
        <v>41.667000000000002</v>
      </c>
      <c r="R21" s="42">
        <f t="shared" si="6"/>
        <v>2.6670000000000016</v>
      </c>
      <c r="S21" s="42">
        <v>92</v>
      </c>
      <c r="T21" s="42">
        <v>0.92</v>
      </c>
      <c r="U21" s="42">
        <v>0.98</v>
      </c>
      <c r="V21" s="42"/>
      <c r="W21" s="43">
        <f t="shared" si="0"/>
        <v>0.90160000000000007</v>
      </c>
      <c r="X21" s="43">
        <v>22020</v>
      </c>
      <c r="Y21" s="44">
        <f t="shared" si="10"/>
        <v>24423.24755989352</v>
      </c>
      <c r="Z21" s="44">
        <f t="shared" si="7"/>
        <v>24.423247559893518</v>
      </c>
      <c r="AA21" s="42">
        <v>58.368000000000002</v>
      </c>
      <c r="AB21" s="95">
        <f t="shared" si="8"/>
        <v>1.8093555900621124E-2</v>
      </c>
      <c r="AC21" s="95">
        <f>AB21</f>
        <v>1.8093555900621124E-2</v>
      </c>
    </row>
    <row r="22" spans="1:29" x14ac:dyDescent="0.25">
      <c r="A22" s="3">
        <v>65</v>
      </c>
      <c r="B22" s="43">
        <v>59.070999999999998</v>
      </c>
      <c r="C22" s="43">
        <f t="shared" si="2"/>
        <v>2.9279999999999973</v>
      </c>
      <c r="D22" s="43">
        <v>94</v>
      </c>
      <c r="E22" s="43">
        <v>0.94</v>
      </c>
      <c r="F22" s="43">
        <v>0.98</v>
      </c>
      <c r="G22" s="43"/>
      <c r="H22" s="43">
        <f t="shared" si="3"/>
        <v>0.92119999999999991</v>
      </c>
      <c r="I22" s="43">
        <v>32180</v>
      </c>
      <c r="J22" s="44">
        <f t="shared" si="9"/>
        <v>34932.696482848463</v>
      </c>
      <c r="K22" s="44">
        <f t="shared" si="4"/>
        <v>34.932696482848463</v>
      </c>
      <c r="L22" s="91">
        <v>58.368000000000002</v>
      </c>
      <c r="M22" s="95">
        <f t="shared" si="5"/>
        <v>2.841192647271672E-2</v>
      </c>
      <c r="N22" s="95">
        <f t="shared" si="1"/>
        <v>2.841192647271672E-2</v>
      </c>
      <c r="O22" s="10"/>
      <c r="P22" s="3">
        <v>45</v>
      </c>
      <c r="Q22" s="42">
        <v>44.332999999999998</v>
      </c>
      <c r="R22" s="42">
        <f t="shared" si="6"/>
        <v>2.6659999999999968</v>
      </c>
      <c r="S22" s="42">
        <v>93</v>
      </c>
      <c r="T22" s="42">
        <v>0.93</v>
      </c>
      <c r="U22" s="42">
        <v>0.98</v>
      </c>
      <c r="V22" s="42"/>
      <c r="W22" s="43">
        <f t="shared" si="0"/>
        <v>0.91139999999999999</v>
      </c>
      <c r="X22" s="43">
        <v>24770</v>
      </c>
      <c r="Y22" s="44">
        <f t="shared" si="10"/>
        <v>27177.967961378101</v>
      </c>
      <c r="Z22" s="44">
        <f t="shared" si="7"/>
        <v>27.177967961378101</v>
      </c>
      <c r="AA22" s="43">
        <v>58.368000000000002</v>
      </c>
      <c r="AB22" s="95">
        <f t="shared" si="8"/>
        <v>2.0126795162509425E-2</v>
      </c>
      <c r="AC22" s="95">
        <f>AB22</f>
        <v>2.0126795162509425E-2</v>
      </c>
    </row>
    <row r="23" spans="1:29" x14ac:dyDescent="0.25">
      <c r="A23" s="3">
        <v>70</v>
      </c>
      <c r="B23" s="43">
        <v>62</v>
      </c>
      <c r="C23" s="43">
        <f t="shared" si="2"/>
        <v>2.929000000000002</v>
      </c>
      <c r="D23" s="43">
        <v>94</v>
      </c>
      <c r="E23" s="43">
        <v>0.94</v>
      </c>
      <c r="F23" s="42">
        <v>0.98</v>
      </c>
      <c r="G23" s="42"/>
      <c r="H23" s="42">
        <f t="shared" si="3"/>
        <v>0.92119999999999991</v>
      </c>
      <c r="I23" s="43">
        <v>34660</v>
      </c>
      <c r="J23" s="44">
        <f t="shared" si="9"/>
        <v>37624.837168910119</v>
      </c>
      <c r="K23" s="44">
        <f t="shared" si="4"/>
        <v>37.624837168910119</v>
      </c>
      <c r="L23" s="91">
        <v>58.368000000000002</v>
      </c>
      <c r="M23" s="95">
        <f t="shared" si="5"/>
        <v>3.0611985574371614E-2</v>
      </c>
      <c r="N23" s="94">
        <f t="shared" si="1"/>
        <v>3.0611985574371614E-2</v>
      </c>
      <c r="O23" s="10"/>
      <c r="P23" s="3">
        <v>50</v>
      </c>
      <c r="Q23" s="42">
        <v>47</v>
      </c>
      <c r="R23" s="42">
        <f t="shared" si="6"/>
        <v>2.6670000000000016</v>
      </c>
      <c r="S23" s="42">
        <v>93</v>
      </c>
      <c r="T23" s="42">
        <v>0.93</v>
      </c>
      <c r="U23" s="42">
        <v>0.98</v>
      </c>
      <c r="V23" s="42"/>
      <c r="W23" s="43">
        <f t="shared" si="0"/>
        <v>0.91139999999999999</v>
      </c>
      <c r="X23" s="43">
        <v>27520</v>
      </c>
      <c r="Y23" s="44">
        <f t="shared" si="10"/>
        <v>30195.303928022822</v>
      </c>
      <c r="Z23" s="44">
        <f t="shared" si="7"/>
        <v>30.195303928022824</v>
      </c>
      <c r="AA23" s="42">
        <v>58.368000000000002</v>
      </c>
      <c r="AB23" s="95">
        <f t="shared" si="8"/>
        <v>2.2369687660010254E-2</v>
      </c>
      <c r="AC23" s="95">
        <f>AB23</f>
        <v>2.2369687660010254E-2</v>
      </c>
    </row>
    <row r="24" spans="1:29" x14ac:dyDescent="0.25">
      <c r="A24" s="12">
        <v>70</v>
      </c>
      <c r="B24" s="48">
        <v>110</v>
      </c>
      <c r="C24" s="48">
        <f t="shared" si="2"/>
        <v>48</v>
      </c>
      <c r="D24" s="48">
        <v>94</v>
      </c>
      <c r="E24" s="48">
        <v>0.94</v>
      </c>
      <c r="F24" s="48">
        <v>0.98</v>
      </c>
      <c r="G24" s="48"/>
      <c r="H24" s="49">
        <f t="shared" si="3"/>
        <v>0.92119999999999991</v>
      </c>
      <c r="I24" s="48">
        <v>25260</v>
      </c>
      <c r="J24" s="50">
        <f t="shared" si="9"/>
        <v>27420.75553625706</v>
      </c>
      <c r="K24" s="50">
        <f t="shared" si="4"/>
        <v>27.420755536257062</v>
      </c>
      <c r="L24" s="93">
        <v>58.368000000000002</v>
      </c>
      <c r="M24" s="96">
        <f t="shared" si="5"/>
        <v>0.36561007381676081</v>
      </c>
      <c r="N24" s="96">
        <f t="shared" si="1"/>
        <v>0.36561007381676081</v>
      </c>
      <c r="O24" s="10"/>
      <c r="P24" s="13">
        <v>50</v>
      </c>
      <c r="Q24" s="52">
        <v>49</v>
      </c>
      <c r="R24" s="52">
        <f t="shared" si="6"/>
        <v>2</v>
      </c>
      <c r="S24" s="52">
        <v>90</v>
      </c>
      <c r="T24" s="52">
        <v>0.9</v>
      </c>
      <c r="U24" s="52">
        <v>0.98</v>
      </c>
      <c r="V24" s="52">
        <v>0.9</v>
      </c>
      <c r="W24" s="51">
        <f t="shared" si="0"/>
        <v>0.88200000000000001</v>
      </c>
      <c r="X24" s="51">
        <v>-13200</v>
      </c>
      <c r="Y24" s="53">
        <f t="shared" si="10"/>
        <v>-14965.986394557824</v>
      </c>
      <c r="Z24" s="53">
        <f t="shared" si="7"/>
        <v>-14.965986394557824</v>
      </c>
      <c r="AA24" s="51">
        <v>58.368000000000002</v>
      </c>
      <c r="AB24" s="97">
        <f t="shared" si="8"/>
        <v>-8.3144368858654571E-3</v>
      </c>
      <c r="AC24" s="97">
        <f>AB24*V24</f>
        <v>-7.4829931972789114E-3</v>
      </c>
    </row>
    <row r="25" spans="1:29" x14ac:dyDescent="0.25">
      <c r="A25" s="13">
        <v>70</v>
      </c>
      <c r="B25" s="51">
        <v>110</v>
      </c>
      <c r="C25" s="51">
        <f t="shared" si="2"/>
        <v>0</v>
      </c>
      <c r="D25" s="51">
        <v>93</v>
      </c>
      <c r="E25" s="51">
        <v>0.93</v>
      </c>
      <c r="F25" s="52">
        <v>0.98</v>
      </c>
      <c r="G25" s="52">
        <v>0.9</v>
      </c>
      <c r="H25" s="51">
        <f t="shared" si="3"/>
        <v>0.91139999999999999</v>
      </c>
      <c r="I25" s="51">
        <v>-50075</v>
      </c>
      <c r="J25" s="53">
        <f>I25/H25</f>
        <v>-54942.944919903442</v>
      </c>
      <c r="K25" s="53">
        <f t="shared" si="4"/>
        <v>-54.942944919903439</v>
      </c>
      <c r="L25" s="92">
        <v>58.368000000000002</v>
      </c>
      <c r="M25" s="97">
        <f t="shared" si="5"/>
        <v>0</v>
      </c>
      <c r="N25" s="97">
        <f>M25*H25</f>
        <v>0</v>
      </c>
      <c r="O25" s="10"/>
      <c r="P25" s="3">
        <v>50</v>
      </c>
      <c r="Q25" s="42">
        <v>49</v>
      </c>
      <c r="R25" s="42">
        <f t="shared" si="6"/>
        <v>0</v>
      </c>
      <c r="S25" s="42">
        <v>92</v>
      </c>
      <c r="T25" s="42">
        <v>0.92</v>
      </c>
      <c r="U25" s="42">
        <v>0.98</v>
      </c>
      <c r="V25" s="42"/>
      <c r="W25" s="43">
        <f t="shared" si="0"/>
        <v>0.90160000000000007</v>
      </c>
      <c r="X25" s="43">
        <v>22580</v>
      </c>
      <c r="Y25" s="44">
        <f t="shared" si="10"/>
        <v>25044.365572315881</v>
      </c>
      <c r="Z25" s="44">
        <f t="shared" si="7"/>
        <v>25.044365572315879</v>
      </c>
      <c r="AA25" s="42">
        <v>58.368000000000002</v>
      </c>
      <c r="AB25" s="95">
        <f t="shared" si="8"/>
        <v>0</v>
      </c>
      <c r="AC25" s="95">
        <f>AB25</f>
        <v>0</v>
      </c>
    </row>
    <row r="26" spans="1:29" x14ac:dyDescent="0.25">
      <c r="A26" s="13">
        <v>65</v>
      </c>
      <c r="B26" s="51">
        <v>112</v>
      </c>
      <c r="C26" s="51">
        <f t="shared" si="2"/>
        <v>2</v>
      </c>
      <c r="D26" s="51">
        <v>93</v>
      </c>
      <c r="E26" s="51">
        <v>0.93</v>
      </c>
      <c r="F26" s="51">
        <v>0.98</v>
      </c>
      <c r="G26" s="51">
        <v>0.9</v>
      </c>
      <c r="H26" s="52">
        <f t="shared" si="3"/>
        <v>0.91139999999999999</v>
      </c>
      <c r="I26" s="51">
        <v>-47130</v>
      </c>
      <c r="J26" s="53">
        <f>I26/H26</f>
        <v>-51711.652402896645</v>
      </c>
      <c r="K26" s="53">
        <f t="shared" si="4"/>
        <v>-51.711652402896647</v>
      </c>
      <c r="L26" s="92">
        <v>58.368000000000002</v>
      </c>
      <c r="M26" s="97">
        <f t="shared" si="5"/>
        <v>-2.8728695779387026E-2</v>
      </c>
      <c r="N26" s="97">
        <f>M26*G26</f>
        <v>-2.5855826201448325E-2</v>
      </c>
      <c r="O26" s="10"/>
      <c r="P26" s="3">
        <v>55</v>
      </c>
      <c r="Q26" s="42">
        <v>52.25</v>
      </c>
      <c r="R26" s="42">
        <f t="shared" si="6"/>
        <v>3.25</v>
      </c>
      <c r="S26" s="42">
        <v>92</v>
      </c>
      <c r="T26" s="42">
        <v>0.92</v>
      </c>
      <c r="U26" s="42">
        <v>0.98</v>
      </c>
      <c r="V26" s="42"/>
      <c r="W26" s="43">
        <f>U26*T26</f>
        <v>0.90160000000000007</v>
      </c>
      <c r="X26" s="43">
        <v>24840</v>
      </c>
      <c r="Y26" s="44">
        <f t="shared" si="10"/>
        <v>27551.020408163262</v>
      </c>
      <c r="Z26" s="44">
        <f t="shared" si="7"/>
        <v>27.551020408163261</v>
      </c>
      <c r="AA26" s="43">
        <v>58.368000000000002</v>
      </c>
      <c r="AB26" s="95">
        <f t="shared" si="8"/>
        <v>2.4872448979591833E-2</v>
      </c>
      <c r="AC26" s="95">
        <f>AB26</f>
        <v>2.4872448979591833E-2</v>
      </c>
    </row>
    <row r="27" spans="1:29" x14ac:dyDescent="0.25">
      <c r="A27" s="13">
        <v>60</v>
      </c>
      <c r="B27" s="51">
        <v>114</v>
      </c>
      <c r="C27" s="51">
        <f t="shared" si="2"/>
        <v>2</v>
      </c>
      <c r="D27" s="51">
        <v>93</v>
      </c>
      <c r="E27" s="51">
        <v>0.93</v>
      </c>
      <c r="F27" s="52">
        <v>0.98</v>
      </c>
      <c r="G27" s="52">
        <v>0.9</v>
      </c>
      <c r="H27" s="52">
        <f t="shared" si="3"/>
        <v>0.91139999999999999</v>
      </c>
      <c r="I27" s="51">
        <v>-43500</v>
      </c>
      <c r="J27" s="53">
        <f t="shared" ref="J27:J77" si="12">I27/H27</f>
        <v>-47728.768926925608</v>
      </c>
      <c r="K27" s="53">
        <f t="shared" si="4"/>
        <v>-47.728768926925611</v>
      </c>
      <c r="L27" s="92">
        <v>58.368000000000002</v>
      </c>
      <c r="M27" s="97">
        <f t="shared" si="5"/>
        <v>-2.6515982737180893E-2</v>
      </c>
      <c r="N27" s="97">
        <f>M27*G27</f>
        <v>-2.3864384463462805E-2</v>
      </c>
      <c r="O27" s="10"/>
      <c r="P27" s="3">
        <v>60</v>
      </c>
      <c r="Q27" s="42">
        <v>55.5</v>
      </c>
      <c r="R27" s="42">
        <f t="shared" si="6"/>
        <v>3.25</v>
      </c>
      <c r="S27" s="42">
        <v>93</v>
      </c>
      <c r="T27" s="42">
        <v>0.93</v>
      </c>
      <c r="U27" s="42">
        <v>0.98</v>
      </c>
      <c r="V27" s="42"/>
      <c r="W27" s="43">
        <f>U27*T27</f>
        <v>0.91139999999999999</v>
      </c>
      <c r="X27" s="43">
        <v>27100</v>
      </c>
      <c r="Y27" s="44">
        <f t="shared" si="10"/>
        <v>29734.474434935266</v>
      </c>
      <c r="Z27" s="44">
        <f t="shared" si="7"/>
        <v>29.734474434935265</v>
      </c>
      <c r="AA27" s="42">
        <v>58.368000000000002</v>
      </c>
      <c r="AB27" s="95">
        <f t="shared" si="8"/>
        <v>2.6843622753761003E-2</v>
      </c>
      <c r="AC27" s="95">
        <f t="shared" ref="AC27:AC30" si="13">AB27</f>
        <v>2.6843622753761003E-2</v>
      </c>
    </row>
    <row r="28" spans="1:29" x14ac:dyDescent="0.25">
      <c r="A28" s="13">
        <v>55</v>
      </c>
      <c r="B28" s="51">
        <v>116</v>
      </c>
      <c r="C28" s="51">
        <f t="shared" si="2"/>
        <v>2</v>
      </c>
      <c r="D28" s="51">
        <v>93</v>
      </c>
      <c r="E28" s="51">
        <v>0.93</v>
      </c>
      <c r="F28" s="52">
        <v>0.98</v>
      </c>
      <c r="G28" s="52">
        <v>0.9</v>
      </c>
      <c r="H28" s="51">
        <f>E28*F28</f>
        <v>0.91139999999999999</v>
      </c>
      <c r="I28" s="51">
        <v>-39880</v>
      </c>
      <c r="J28" s="53">
        <f t="shared" si="12"/>
        <v>-43756.857581742377</v>
      </c>
      <c r="K28" s="53">
        <f t="shared" si="4"/>
        <v>-43.756857581742381</v>
      </c>
      <c r="L28" s="92">
        <v>58.368000000000002</v>
      </c>
      <c r="M28" s="97">
        <f t="shared" si="5"/>
        <v>-2.430936532319021E-2</v>
      </c>
      <c r="N28" s="97">
        <f>M28*G28</f>
        <v>-2.187842879087119E-2</v>
      </c>
      <c r="O28" s="10"/>
      <c r="P28" s="3">
        <v>65</v>
      </c>
      <c r="Q28" s="42">
        <v>58.75</v>
      </c>
      <c r="R28" s="42">
        <f t="shared" si="6"/>
        <v>3.25</v>
      </c>
      <c r="S28" s="42">
        <v>93</v>
      </c>
      <c r="T28" s="42">
        <v>0.93</v>
      </c>
      <c r="U28" s="42">
        <v>0.98</v>
      </c>
      <c r="V28" s="42"/>
      <c r="W28" s="43">
        <f t="shared" ref="W28:W84" si="14">U28*T28</f>
        <v>0.91139999999999999</v>
      </c>
      <c r="X28" s="43">
        <v>29350</v>
      </c>
      <c r="Y28" s="44">
        <f>X28/W28</f>
        <v>32203.203862190039</v>
      </c>
      <c r="Z28" s="44">
        <f t="shared" si="7"/>
        <v>32.203203862190037</v>
      </c>
      <c r="AA28" s="43">
        <v>58.368000000000002</v>
      </c>
      <c r="AB28" s="95">
        <f t="shared" si="8"/>
        <v>2.9072336820032671E-2</v>
      </c>
      <c r="AC28" s="95">
        <f t="shared" si="13"/>
        <v>2.9072336820032671E-2</v>
      </c>
    </row>
    <row r="29" spans="1:29" x14ac:dyDescent="0.25">
      <c r="A29" s="13">
        <v>50</v>
      </c>
      <c r="B29" s="51">
        <v>118</v>
      </c>
      <c r="C29" s="51">
        <f t="shared" si="2"/>
        <v>2</v>
      </c>
      <c r="D29" s="51">
        <v>93</v>
      </c>
      <c r="E29" s="51">
        <v>0.93</v>
      </c>
      <c r="F29" s="51">
        <v>0.98</v>
      </c>
      <c r="G29" s="51">
        <v>0.9</v>
      </c>
      <c r="H29" s="52">
        <f>E29*F29</f>
        <v>0.91139999999999999</v>
      </c>
      <c r="I29" s="51">
        <v>-36250</v>
      </c>
      <c r="J29" s="53">
        <f t="shared" si="12"/>
        <v>-39773.97410577134</v>
      </c>
      <c r="K29" s="53">
        <f t="shared" si="4"/>
        <v>-39.773974105771337</v>
      </c>
      <c r="L29" s="92">
        <v>58.368000000000002</v>
      </c>
      <c r="M29" s="97">
        <f t="shared" si="5"/>
        <v>-2.2096652280984078E-2</v>
      </c>
      <c r="N29" s="97">
        <f>M29*G29</f>
        <v>-1.988698705288567E-2</v>
      </c>
      <c r="O29" s="10"/>
      <c r="P29" s="14">
        <v>70</v>
      </c>
      <c r="Q29" s="46">
        <v>62</v>
      </c>
      <c r="R29" s="42">
        <f t="shared" si="6"/>
        <v>3.25</v>
      </c>
      <c r="S29" s="46">
        <v>93</v>
      </c>
      <c r="T29" s="46">
        <v>0.93</v>
      </c>
      <c r="U29" s="42">
        <v>0.98</v>
      </c>
      <c r="V29" s="42"/>
      <c r="W29" s="43">
        <f t="shared" si="14"/>
        <v>0.91139999999999999</v>
      </c>
      <c r="X29" s="45">
        <v>31610</v>
      </c>
      <c r="Y29" s="47">
        <f>X29/W29</f>
        <v>34682.905420232608</v>
      </c>
      <c r="Z29" s="44">
        <f t="shared" si="7"/>
        <v>34.682905420232608</v>
      </c>
      <c r="AA29" s="42">
        <v>58.368000000000002</v>
      </c>
      <c r="AB29" s="95">
        <f t="shared" si="8"/>
        <v>3.131095628215444E-2</v>
      </c>
      <c r="AC29" s="95">
        <f t="shared" si="13"/>
        <v>3.131095628215444E-2</v>
      </c>
    </row>
    <row r="30" spans="1:29" x14ac:dyDescent="0.25">
      <c r="A30" s="12">
        <v>50</v>
      </c>
      <c r="B30" s="48">
        <v>187</v>
      </c>
      <c r="C30" s="48">
        <f t="shared" si="2"/>
        <v>69</v>
      </c>
      <c r="D30" s="48">
        <v>93</v>
      </c>
      <c r="E30" s="48">
        <v>0.93</v>
      </c>
      <c r="F30" s="49">
        <v>0.98</v>
      </c>
      <c r="G30" s="49"/>
      <c r="H30" s="48">
        <f t="shared" ref="H30:H78" si="15">E30*F30</f>
        <v>0.91139999999999999</v>
      </c>
      <c r="I30" s="48">
        <v>13320</v>
      </c>
      <c r="J30" s="50">
        <f t="shared" si="12"/>
        <v>14614.878209348255</v>
      </c>
      <c r="K30" s="50">
        <f t="shared" si="4"/>
        <v>14.614878209348255</v>
      </c>
      <c r="L30" s="93">
        <v>58.368000000000002</v>
      </c>
      <c r="M30" s="96">
        <f t="shared" si="5"/>
        <v>0.28011849901250824</v>
      </c>
      <c r="N30" s="96">
        <f>M30</f>
        <v>0.28011849901250824</v>
      </c>
      <c r="O30" s="10"/>
      <c r="P30" s="12">
        <v>70</v>
      </c>
      <c r="Q30" s="49">
        <v>110</v>
      </c>
      <c r="R30" s="49">
        <f t="shared" si="6"/>
        <v>48</v>
      </c>
      <c r="S30" s="49">
        <v>93</v>
      </c>
      <c r="T30" s="49">
        <v>0.93</v>
      </c>
      <c r="U30" s="49">
        <v>0.98</v>
      </c>
      <c r="V30" s="49"/>
      <c r="W30" s="48">
        <f t="shared" si="14"/>
        <v>0.91139999999999999</v>
      </c>
      <c r="X30" s="48">
        <v>25770</v>
      </c>
      <c r="Y30" s="50">
        <f t="shared" ref="Y30:Y83" si="16">X30/W30</f>
        <v>28275.181040158001</v>
      </c>
      <c r="Z30" s="50">
        <f t="shared" si="7"/>
        <v>28.275181040157999</v>
      </c>
      <c r="AA30" s="48">
        <v>58.368000000000002</v>
      </c>
      <c r="AB30" s="96">
        <f t="shared" si="8"/>
        <v>0.37700241386877331</v>
      </c>
      <c r="AC30" s="96">
        <f t="shared" si="13"/>
        <v>0.37700241386877331</v>
      </c>
    </row>
    <row r="31" spans="1:29" x14ac:dyDescent="0.25">
      <c r="A31" s="14">
        <v>50</v>
      </c>
      <c r="B31" s="45">
        <v>187</v>
      </c>
      <c r="C31" s="43">
        <f t="shared" si="2"/>
        <v>0</v>
      </c>
      <c r="D31" s="45">
        <v>94</v>
      </c>
      <c r="E31" s="45">
        <v>0.94</v>
      </c>
      <c r="F31" s="46">
        <v>0.98</v>
      </c>
      <c r="G31" s="46"/>
      <c r="H31" s="46">
        <f t="shared" si="15"/>
        <v>0.92119999999999991</v>
      </c>
      <c r="I31" s="45">
        <v>22310</v>
      </c>
      <c r="J31" s="47">
        <f t="shared" si="12"/>
        <v>24218.410768562746</v>
      </c>
      <c r="K31" s="44">
        <f t="shared" si="4"/>
        <v>24.218410768562745</v>
      </c>
      <c r="L31" s="91">
        <v>58.368000000000002</v>
      </c>
      <c r="M31" s="95">
        <f t="shared" si="5"/>
        <v>0</v>
      </c>
      <c r="N31" s="95">
        <f>M31</f>
        <v>0</v>
      </c>
      <c r="O31" s="10"/>
      <c r="P31" s="13">
        <v>70</v>
      </c>
      <c r="Q31" s="52">
        <v>110</v>
      </c>
      <c r="R31" s="52">
        <f t="shared" si="6"/>
        <v>0</v>
      </c>
      <c r="S31" s="52">
        <v>92</v>
      </c>
      <c r="T31" s="52">
        <v>0.92</v>
      </c>
      <c r="U31" s="52">
        <v>0.98</v>
      </c>
      <c r="V31" s="52">
        <v>0.9</v>
      </c>
      <c r="W31" s="51">
        <f t="shared" si="14"/>
        <v>0.90160000000000007</v>
      </c>
      <c r="X31" s="51">
        <v>-51370</v>
      </c>
      <c r="Y31" s="53">
        <f t="shared" si="16"/>
        <v>-56976.486246672575</v>
      </c>
      <c r="Z31" s="53">
        <f t="shared" si="7"/>
        <v>-56.976486246672579</v>
      </c>
      <c r="AA31" s="52">
        <v>58.368000000000002</v>
      </c>
      <c r="AB31" s="97">
        <f t="shared" si="8"/>
        <v>0</v>
      </c>
      <c r="AC31" s="97">
        <f>AB31*V31</f>
        <v>0</v>
      </c>
    </row>
    <row r="32" spans="1:29" x14ac:dyDescent="0.25">
      <c r="A32" s="14">
        <v>55</v>
      </c>
      <c r="B32" s="43">
        <v>190.25</v>
      </c>
      <c r="C32" s="43">
        <f t="shared" si="2"/>
        <v>3.25</v>
      </c>
      <c r="D32" s="43">
        <v>94</v>
      </c>
      <c r="E32" s="43">
        <v>0.94</v>
      </c>
      <c r="F32" s="45">
        <v>0.98</v>
      </c>
      <c r="G32" s="45"/>
      <c r="H32" s="45">
        <f t="shared" si="15"/>
        <v>0.92119999999999991</v>
      </c>
      <c r="I32" s="43">
        <v>24540</v>
      </c>
      <c r="J32" s="47">
        <f t="shared" si="12"/>
        <v>26639.166304819802</v>
      </c>
      <c r="K32" s="44">
        <f t="shared" si="4"/>
        <v>26.639166304819803</v>
      </c>
      <c r="L32" s="91">
        <v>58.368000000000002</v>
      </c>
      <c r="M32" s="95">
        <f t="shared" si="5"/>
        <v>2.4049247358517874E-2</v>
      </c>
      <c r="N32" s="95">
        <f>M32</f>
        <v>2.4049247358517874E-2</v>
      </c>
      <c r="O32" s="10"/>
      <c r="P32" s="13">
        <v>65</v>
      </c>
      <c r="Q32" s="52">
        <v>112</v>
      </c>
      <c r="R32" s="52">
        <f t="shared" si="6"/>
        <v>2</v>
      </c>
      <c r="S32" s="52">
        <v>92</v>
      </c>
      <c r="T32" s="52">
        <v>0.92</v>
      </c>
      <c r="U32" s="52">
        <v>0.98</v>
      </c>
      <c r="V32" s="52">
        <v>0.9</v>
      </c>
      <c r="W32" s="51">
        <f t="shared" si="14"/>
        <v>0.90160000000000007</v>
      </c>
      <c r="X32" s="51">
        <v>-47700</v>
      </c>
      <c r="Y32" s="53">
        <f t="shared" si="16"/>
        <v>-52905.944986690323</v>
      </c>
      <c r="Z32" s="53">
        <f t="shared" si="7"/>
        <v>-52.905944986690322</v>
      </c>
      <c r="AA32" s="51">
        <v>58.368000000000002</v>
      </c>
      <c r="AB32" s="97">
        <f t="shared" si="8"/>
        <v>-2.9392191659272402E-2</v>
      </c>
      <c r="AC32" s="97">
        <f>AB32*V32</f>
        <v>-2.6452972493345162E-2</v>
      </c>
    </row>
    <row r="33" spans="1:29" x14ac:dyDescent="0.25">
      <c r="A33" s="14">
        <v>60</v>
      </c>
      <c r="B33" s="43">
        <v>193.5</v>
      </c>
      <c r="C33" s="43">
        <f t="shared" si="2"/>
        <v>3.25</v>
      </c>
      <c r="D33" s="43">
        <v>94</v>
      </c>
      <c r="E33" s="43">
        <v>0.94</v>
      </c>
      <c r="F33" s="46">
        <v>0.98</v>
      </c>
      <c r="G33" s="46"/>
      <c r="H33" s="46">
        <f t="shared" si="15"/>
        <v>0.92119999999999991</v>
      </c>
      <c r="I33" s="43">
        <v>26770</v>
      </c>
      <c r="J33" s="47">
        <f t="shared" si="12"/>
        <v>29059.921841076859</v>
      </c>
      <c r="K33" s="44">
        <f t="shared" si="4"/>
        <v>29.059921841076861</v>
      </c>
      <c r="L33" s="91">
        <v>58.368000000000002</v>
      </c>
      <c r="M33" s="95">
        <f t="shared" si="5"/>
        <v>2.6234651662083278E-2</v>
      </c>
      <c r="N33" s="95">
        <f t="shared" ref="N33:N51" si="17">M33</f>
        <v>2.6234651662083278E-2</v>
      </c>
      <c r="O33" s="10"/>
      <c r="P33" s="13">
        <v>60</v>
      </c>
      <c r="Q33" s="52">
        <v>114</v>
      </c>
      <c r="R33" s="52">
        <f t="shared" si="6"/>
        <v>2</v>
      </c>
      <c r="S33" s="52">
        <v>92</v>
      </c>
      <c r="T33" s="52">
        <v>0.92</v>
      </c>
      <c r="U33" s="52">
        <v>0.98</v>
      </c>
      <c r="V33" s="52">
        <v>0.9</v>
      </c>
      <c r="W33" s="51">
        <f t="shared" si="14"/>
        <v>0.90160000000000007</v>
      </c>
      <c r="X33" s="51">
        <v>-44030</v>
      </c>
      <c r="Y33" s="53">
        <f t="shared" si="16"/>
        <v>-48835.403726708071</v>
      </c>
      <c r="Z33" s="53">
        <f t="shared" si="7"/>
        <v>-48.835403726708073</v>
      </c>
      <c r="AA33" s="52">
        <v>58.368000000000002</v>
      </c>
      <c r="AB33" s="97">
        <f t="shared" si="8"/>
        <v>-2.7130779848171152E-2</v>
      </c>
      <c r="AC33" s="97">
        <f t="shared" ref="AC33:AC35" si="18">AB33*V33</f>
        <v>-2.4417701863354038E-2</v>
      </c>
    </row>
    <row r="34" spans="1:29" x14ac:dyDescent="0.25">
      <c r="A34" s="14">
        <v>65</v>
      </c>
      <c r="B34" s="43">
        <v>196.75</v>
      </c>
      <c r="C34" s="43">
        <f t="shared" si="2"/>
        <v>3.25</v>
      </c>
      <c r="D34" s="43">
        <v>94</v>
      </c>
      <c r="E34" s="43">
        <v>0.94</v>
      </c>
      <c r="F34" s="46">
        <v>0.98</v>
      </c>
      <c r="G34" s="46"/>
      <c r="H34" s="45">
        <f t="shared" si="15"/>
        <v>0.92119999999999991</v>
      </c>
      <c r="I34" s="43">
        <v>29000</v>
      </c>
      <c r="J34" s="47">
        <f t="shared" si="12"/>
        <v>31480.677377333916</v>
      </c>
      <c r="K34" s="44">
        <f t="shared" si="4"/>
        <v>31.480677377333915</v>
      </c>
      <c r="L34" s="91">
        <v>58.368000000000002</v>
      </c>
      <c r="M34" s="95">
        <f t="shared" si="5"/>
        <v>2.8420055965648672E-2</v>
      </c>
      <c r="N34" s="95">
        <f t="shared" si="17"/>
        <v>2.8420055965648672E-2</v>
      </c>
      <c r="O34" s="10"/>
      <c r="P34" s="13">
        <v>55</v>
      </c>
      <c r="Q34" s="52">
        <v>116</v>
      </c>
      <c r="R34" s="52">
        <f t="shared" si="6"/>
        <v>2</v>
      </c>
      <c r="S34" s="52">
        <v>92</v>
      </c>
      <c r="T34" s="52">
        <v>0.92</v>
      </c>
      <c r="U34" s="52">
        <v>0.98</v>
      </c>
      <c r="V34" s="52">
        <v>0.9</v>
      </c>
      <c r="W34" s="51">
        <f t="shared" si="14"/>
        <v>0.90160000000000007</v>
      </c>
      <c r="X34" s="51">
        <v>-40360</v>
      </c>
      <c r="Y34" s="53">
        <f t="shared" si="16"/>
        <v>-44764.862466725819</v>
      </c>
      <c r="Z34" s="53">
        <f t="shared" si="7"/>
        <v>-44.764862466725816</v>
      </c>
      <c r="AA34" s="51">
        <v>58.368000000000002</v>
      </c>
      <c r="AB34" s="97">
        <f t="shared" si="8"/>
        <v>-2.4869368037069899E-2</v>
      </c>
      <c r="AC34" s="97">
        <f t="shared" si="18"/>
        <v>-2.238243123336291E-2</v>
      </c>
    </row>
    <row r="35" spans="1:29" x14ac:dyDescent="0.25">
      <c r="A35" s="14">
        <v>70</v>
      </c>
      <c r="B35" s="43">
        <v>200</v>
      </c>
      <c r="C35" s="43">
        <f t="shared" si="2"/>
        <v>3.25</v>
      </c>
      <c r="D35" s="43">
        <v>94</v>
      </c>
      <c r="E35" s="43">
        <v>0.94</v>
      </c>
      <c r="F35" s="45">
        <v>0.98</v>
      </c>
      <c r="G35" s="45"/>
      <c r="H35" s="46">
        <f t="shared" si="15"/>
        <v>0.92119999999999991</v>
      </c>
      <c r="I35" s="43">
        <v>31230</v>
      </c>
      <c r="J35" s="47">
        <f t="shared" si="12"/>
        <v>33901.432913590972</v>
      </c>
      <c r="K35" s="44">
        <f t="shared" si="4"/>
        <v>33.901432913590973</v>
      </c>
      <c r="L35" s="91">
        <v>58.368000000000002</v>
      </c>
      <c r="M35" s="95">
        <f t="shared" si="5"/>
        <v>3.0605460269214072E-2</v>
      </c>
      <c r="N35" s="95">
        <f t="shared" si="17"/>
        <v>3.0605460269214072E-2</v>
      </c>
      <c r="O35" s="10"/>
      <c r="P35" s="13">
        <v>50</v>
      </c>
      <c r="Q35" s="52">
        <v>118</v>
      </c>
      <c r="R35" s="52">
        <f t="shared" si="6"/>
        <v>2</v>
      </c>
      <c r="S35" s="52">
        <v>92</v>
      </c>
      <c r="T35" s="52">
        <v>0.92</v>
      </c>
      <c r="U35" s="52">
        <v>0.98</v>
      </c>
      <c r="V35" s="52">
        <v>0.9</v>
      </c>
      <c r="W35" s="51">
        <f t="shared" si="14"/>
        <v>0.90160000000000007</v>
      </c>
      <c r="X35" s="51">
        <v>-36690</v>
      </c>
      <c r="Y35" s="53">
        <f t="shared" si="16"/>
        <v>-40694.321206743567</v>
      </c>
      <c r="Z35" s="53">
        <f t="shared" si="7"/>
        <v>-40.694321206743567</v>
      </c>
      <c r="AA35" s="52">
        <v>58.368000000000002</v>
      </c>
      <c r="AB35" s="97">
        <f t="shared" si="8"/>
        <v>-2.2607956225968649E-2</v>
      </c>
      <c r="AC35" s="97">
        <f t="shared" si="18"/>
        <v>-2.0347160603371783E-2</v>
      </c>
    </row>
    <row r="36" spans="1:29" x14ac:dyDescent="0.25">
      <c r="A36" s="12">
        <v>70</v>
      </c>
      <c r="B36" s="48">
        <v>250</v>
      </c>
      <c r="C36" s="48">
        <f t="shared" si="2"/>
        <v>50</v>
      </c>
      <c r="D36" s="48">
        <v>94</v>
      </c>
      <c r="E36" s="48">
        <v>0.94</v>
      </c>
      <c r="F36" s="49">
        <v>0.98</v>
      </c>
      <c r="G36" s="49"/>
      <c r="H36" s="48">
        <f t="shared" si="15"/>
        <v>0.92119999999999991</v>
      </c>
      <c r="I36" s="48">
        <v>25360</v>
      </c>
      <c r="J36" s="50">
        <f t="shared" si="12"/>
        <v>27529.3095961789</v>
      </c>
      <c r="K36" s="50">
        <f t="shared" si="4"/>
        <v>27.529309596178901</v>
      </c>
      <c r="L36" s="93">
        <v>58.368000000000002</v>
      </c>
      <c r="M36" s="96">
        <f t="shared" si="5"/>
        <v>0.38235152216915141</v>
      </c>
      <c r="N36" s="96">
        <f t="shared" si="17"/>
        <v>0.38235152216915141</v>
      </c>
      <c r="O36" s="10"/>
      <c r="P36" s="12">
        <v>50</v>
      </c>
      <c r="Q36" s="49">
        <v>187</v>
      </c>
      <c r="R36" s="49">
        <f t="shared" si="6"/>
        <v>69</v>
      </c>
      <c r="S36" s="49">
        <v>90</v>
      </c>
      <c r="T36" s="49">
        <v>0.9</v>
      </c>
      <c r="U36" s="49">
        <v>0.98</v>
      </c>
      <c r="V36" s="49"/>
      <c r="W36" s="48">
        <f t="shared" si="14"/>
        <v>0.88200000000000001</v>
      </c>
      <c r="X36" s="48">
        <v>13900</v>
      </c>
      <c r="Y36" s="50">
        <f t="shared" si="16"/>
        <v>15759.637188208617</v>
      </c>
      <c r="Z36" s="50">
        <f t="shared" si="7"/>
        <v>15.759637188208616</v>
      </c>
      <c r="AA36" s="48">
        <v>58.368000000000002</v>
      </c>
      <c r="AB36" s="96">
        <f t="shared" si="8"/>
        <v>0.30205971277399846</v>
      </c>
      <c r="AC36" s="96">
        <f>AB36</f>
        <v>0.30205971277399846</v>
      </c>
    </row>
    <row r="37" spans="1:29" x14ac:dyDescent="0.25">
      <c r="A37" s="14">
        <v>70</v>
      </c>
      <c r="B37" s="43">
        <v>250</v>
      </c>
      <c r="C37" s="43">
        <f t="shared" si="2"/>
        <v>0</v>
      </c>
      <c r="D37" s="43">
        <v>92</v>
      </c>
      <c r="E37" s="43">
        <v>0.92</v>
      </c>
      <c r="F37" s="46">
        <v>0.98</v>
      </c>
      <c r="G37" s="46"/>
      <c r="H37" s="46">
        <f t="shared" si="15"/>
        <v>0.90160000000000007</v>
      </c>
      <c r="I37" s="43">
        <v>15790</v>
      </c>
      <c r="J37" s="47">
        <f t="shared" si="12"/>
        <v>17513.309671694762</v>
      </c>
      <c r="K37" s="44">
        <f t="shared" si="4"/>
        <v>17.513309671694763</v>
      </c>
      <c r="L37" s="91">
        <v>58.368000000000002</v>
      </c>
      <c r="M37" s="95">
        <f t="shared" si="5"/>
        <v>0</v>
      </c>
      <c r="N37" s="95">
        <f t="shared" si="17"/>
        <v>0</v>
      </c>
      <c r="O37" s="10"/>
      <c r="P37" s="14">
        <v>50</v>
      </c>
      <c r="Q37" s="42">
        <v>187</v>
      </c>
      <c r="R37" s="42">
        <f t="shared" si="6"/>
        <v>0</v>
      </c>
      <c r="S37" s="42">
        <v>92</v>
      </c>
      <c r="T37" s="42">
        <v>0.92</v>
      </c>
      <c r="U37" s="42">
        <v>0.98</v>
      </c>
      <c r="V37" s="42"/>
      <c r="W37" s="43">
        <f t="shared" si="14"/>
        <v>0.90160000000000007</v>
      </c>
      <c r="X37" s="43">
        <v>22580</v>
      </c>
      <c r="Y37" s="47">
        <f t="shared" si="16"/>
        <v>25044.365572315881</v>
      </c>
      <c r="Z37" s="44">
        <f t="shared" si="7"/>
        <v>25.044365572315879</v>
      </c>
      <c r="AA37" s="42">
        <v>58.368000000000002</v>
      </c>
      <c r="AB37" s="95">
        <f t="shared" si="8"/>
        <v>0</v>
      </c>
      <c r="AC37" s="95">
        <f>AB37</f>
        <v>0</v>
      </c>
    </row>
    <row r="38" spans="1:29" x14ac:dyDescent="0.25">
      <c r="A38" s="14">
        <v>75</v>
      </c>
      <c r="B38" s="43">
        <v>256.42899999999997</v>
      </c>
      <c r="C38" s="43">
        <f t="shared" si="2"/>
        <v>6.4289999999999736</v>
      </c>
      <c r="D38" s="43">
        <v>92</v>
      </c>
      <c r="E38" s="43">
        <v>0.92</v>
      </c>
      <c r="F38" s="45">
        <v>0.98</v>
      </c>
      <c r="G38" s="45"/>
      <c r="H38" s="45">
        <f t="shared" si="15"/>
        <v>0.90160000000000007</v>
      </c>
      <c r="I38" s="43">
        <v>16920</v>
      </c>
      <c r="J38" s="47">
        <f t="shared" si="12"/>
        <v>18766.637089618456</v>
      </c>
      <c r="K38" s="44">
        <f t="shared" si="4"/>
        <v>18.766637089618456</v>
      </c>
      <c r="L38" s="91">
        <v>58.368000000000002</v>
      </c>
      <c r="M38" s="95">
        <f t="shared" si="5"/>
        <v>3.3514086069210157E-2</v>
      </c>
      <c r="N38" s="95">
        <f t="shared" si="17"/>
        <v>3.3514086069210157E-2</v>
      </c>
      <c r="O38" s="10"/>
      <c r="P38" s="14">
        <v>55</v>
      </c>
      <c r="Q38" s="42">
        <v>190.25</v>
      </c>
      <c r="R38" s="42">
        <f t="shared" si="6"/>
        <v>3.25</v>
      </c>
      <c r="S38" s="42">
        <v>92</v>
      </c>
      <c r="T38" s="42">
        <v>0.92</v>
      </c>
      <c r="U38" s="42">
        <v>0.98</v>
      </c>
      <c r="V38" s="42"/>
      <c r="W38" s="43">
        <f t="shared" si="14"/>
        <v>0.90160000000000007</v>
      </c>
      <c r="X38" s="43">
        <v>24840</v>
      </c>
      <c r="Y38" s="44">
        <f t="shared" si="16"/>
        <v>27551.020408163262</v>
      </c>
      <c r="Z38" s="44">
        <f t="shared" si="7"/>
        <v>27.551020408163261</v>
      </c>
      <c r="AA38" s="43">
        <v>58.368000000000002</v>
      </c>
      <c r="AB38" s="95">
        <f t="shared" si="8"/>
        <v>2.4872448979591833E-2</v>
      </c>
      <c r="AC38" s="95">
        <f t="shared" ref="AC38:AC57" si="19">AB38</f>
        <v>2.4872448979591833E-2</v>
      </c>
    </row>
    <row r="39" spans="1:29" x14ac:dyDescent="0.25">
      <c r="A39" s="14">
        <v>80</v>
      </c>
      <c r="B39" s="43">
        <v>262.85700000000003</v>
      </c>
      <c r="C39" s="43">
        <f t="shared" si="2"/>
        <v>6.4280000000000541</v>
      </c>
      <c r="D39" s="43">
        <v>92</v>
      </c>
      <c r="E39" s="43">
        <v>0.92</v>
      </c>
      <c r="F39" s="46">
        <v>0.98</v>
      </c>
      <c r="G39" s="46"/>
      <c r="H39" s="46">
        <f t="shared" si="15"/>
        <v>0.90160000000000007</v>
      </c>
      <c r="I39" s="43">
        <v>18050</v>
      </c>
      <c r="J39" s="47">
        <f t="shared" si="12"/>
        <v>20019.964507542147</v>
      </c>
      <c r="K39" s="44">
        <f t="shared" si="4"/>
        <v>20.019964507542145</v>
      </c>
      <c r="L39" s="91">
        <v>58.368000000000002</v>
      </c>
      <c r="M39" s="95">
        <f t="shared" si="5"/>
        <v>3.5746758848467217E-2</v>
      </c>
      <c r="N39" s="95">
        <f t="shared" si="17"/>
        <v>3.5746758848467217E-2</v>
      </c>
      <c r="O39" s="10"/>
      <c r="P39" s="14">
        <v>60</v>
      </c>
      <c r="Q39" s="42">
        <v>193.5</v>
      </c>
      <c r="R39" s="42">
        <f t="shared" si="6"/>
        <v>3.25</v>
      </c>
      <c r="S39" s="42">
        <v>93</v>
      </c>
      <c r="T39" s="42">
        <v>0.93</v>
      </c>
      <c r="U39" s="42">
        <v>0.98</v>
      </c>
      <c r="V39" s="42"/>
      <c r="W39" s="43">
        <f t="shared" si="14"/>
        <v>0.91139999999999999</v>
      </c>
      <c r="X39" s="43">
        <v>27100</v>
      </c>
      <c r="Y39" s="47">
        <f t="shared" si="16"/>
        <v>29734.474434935266</v>
      </c>
      <c r="Z39" s="44">
        <f t="shared" si="7"/>
        <v>29.734474434935265</v>
      </c>
      <c r="AA39" s="42">
        <v>58.368000000000002</v>
      </c>
      <c r="AB39" s="95">
        <f t="shared" si="8"/>
        <v>2.6843622753761003E-2</v>
      </c>
      <c r="AC39" s="95">
        <f t="shared" si="19"/>
        <v>2.6843622753761003E-2</v>
      </c>
    </row>
    <row r="40" spans="1:29" x14ac:dyDescent="0.25">
      <c r="A40" s="14">
        <v>85</v>
      </c>
      <c r="B40" s="43">
        <v>269.286</v>
      </c>
      <c r="C40" s="43">
        <f t="shared" si="2"/>
        <v>6.4289999999999736</v>
      </c>
      <c r="D40" s="43">
        <v>92</v>
      </c>
      <c r="E40" s="43">
        <v>0.92</v>
      </c>
      <c r="F40" s="46">
        <v>0.98</v>
      </c>
      <c r="G40" s="46"/>
      <c r="H40" s="45">
        <f t="shared" si="15"/>
        <v>0.90160000000000007</v>
      </c>
      <c r="I40" s="43">
        <v>19170</v>
      </c>
      <c r="J40" s="47">
        <f t="shared" si="12"/>
        <v>21262.200532386865</v>
      </c>
      <c r="K40" s="44">
        <f t="shared" si="4"/>
        <v>21.262200532386863</v>
      </c>
      <c r="L40" s="91">
        <v>58.368000000000002</v>
      </c>
      <c r="M40" s="95">
        <f t="shared" si="5"/>
        <v>3.7970746450754052E-2</v>
      </c>
      <c r="N40" s="95">
        <f t="shared" si="17"/>
        <v>3.7970746450754052E-2</v>
      </c>
      <c r="O40" s="10"/>
      <c r="P40" s="14">
        <v>65</v>
      </c>
      <c r="Q40" s="42">
        <v>196.75</v>
      </c>
      <c r="R40" s="42">
        <f t="shared" si="6"/>
        <v>3.25</v>
      </c>
      <c r="S40" s="46">
        <v>93</v>
      </c>
      <c r="T40" s="46">
        <v>0.93</v>
      </c>
      <c r="U40" s="42">
        <v>0.98</v>
      </c>
      <c r="V40" s="42"/>
      <c r="W40" s="43">
        <f t="shared" si="14"/>
        <v>0.91139999999999999</v>
      </c>
      <c r="X40" s="43">
        <v>29350</v>
      </c>
      <c r="Y40" s="44">
        <f t="shared" si="16"/>
        <v>32203.203862190039</v>
      </c>
      <c r="Z40" s="44">
        <f t="shared" si="7"/>
        <v>32.203203862190037</v>
      </c>
      <c r="AA40" s="43">
        <v>58.368000000000002</v>
      </c>
      <c r="AB40" s="95">
        <f t="shared" si="8"/>
        <v>2.9072336820032671E-2</v>
      </c>
      <c r="AC40" s="95">
        <f t="shared" si="19"/>
        <v>2.9072336820032671E-2</v>
      </c>
    </row>
    <row r="41" spans="1:29" x14ac:dyDescent="0.25">
      <c r="A41" s="14">
        <v>90</v>
      </c>
      <c r="B41" s="43">
        <v>275.714</v>
      </c>
      <c r="C41" s="43">
        <f t="shared" si="2"/>
        <v>6.4279999999999973</v>
      </c>
      <c r="D41" s="43">
        <v>92</v>
      </c>
      <c r="E41" s="43">
        <v>0.92</v>
      </c>
      <c r="F41" s="45">
        <v>0.98</v>
      </c>
      <c r="G41" s="45"/>
      <c r="H41" s="46">
        <f t="shared" si="15"/>
        <v>0.90160000000000007</v>
      </c>
      <c r="I41" s="43">
        <v>20300</v>
      </c>
      <c r="J41" s="47">
        <f t="shared" si="12"/>
        <v>22515.527950310556</v>
      </c>
      <c r="K41" s="44">
        <f t="shared" si="4"/>
        <v>22.515527950310556</v>
      </c>
      <c r="L41" s="91">
        <v>58.368000000000002</v>
      </c>
      <c r="M41" s="95">
        <f t="shared" si="5"/>
        <v>4.0202726017943384E-2</v>
      </c>
      <c r="N41" s="95">
        <f t="shared" si="17"/>
        <v>4.0202726017943384E-2</v>
      </c>
      <c r="O41" s="10"/>
      <c r="P41" s="14">
        <v>70</v>
      </c>
      <c r="Q41" s="42">
        <v>200</v>
      </c>
      <c r="R41" s="42">
        <f t="shared" si="6"/>
        <v>3.25</v>
      </c>
      <c r="S41" s="42">
        <v>93</v>
      </c>
      <c r="T41" s="42">
        <v>0.93</v>
      </c>
      <c r="U41" s="42">
        <v>0.98</v>
      </c>
      <c r="V41" s="42"/>
      <c r="W41" s="43">
        <f t="shared" si="14"/>
        <v>0.91139999999999999</v>
      </c>
      <c r="X41" s="45">
        <v>31610</v>
      </c>
      <c r="Y41" s="47">
        <f t="shared" si="16"/>
        <v>34682.905420232608</v>
      </c>
      <c r="Z41" s="44">
        <f t="shared" si="7"/>
        <v>34.682905420232608</v>
      </c>
      <c r="AA41" s="42">
        <v>58.368000000000002</v>
      </c>
      <c r="AB41" s="95">
        <f t="shared" si="8"/>
        <v>3.131095628215444E-2</v>
      </c>
      <c r="AC41" s="95">
        <f t="shared" si="19"/>
        <v>3.131095628215444E-2</v>
      </c>
    </row>
    <row r="42" spans="1:29" x14ac:dyDescent="0.25">
      <c r="A42" s="14">
        <v>95</v>
      </c>
      <c r="B42" s="43">
        <v>282.14299999999997</v>
      </c>
      <c r="C42" s="43">
        <f t="shared" si="2"/>
        <v>6.4289999999999736</v>
      </c>
      <c r="D42" s="43">
        <v>92</v>
      </c>
      <c r="E42" s="43">
        <v>0.92</v>
      </c>
      <c r="F42" s="46">
        <v>0.98</v>
      </c>
      <c r="G42" s="46"/>
      <c r="H42" s="45">
        <f t="shared" si="15"/>
        <v>0.90160000000000007</v>
      </c>
      <c r="I42" s="43">
        <v>21430</v>
      </c>
      <c r="J42" s="47">
        <f t="shared" si="12"/>
        <v>23768.85536823425</v>
      </c>
      <c r="K42" s="44">
        <f t="shared" si="4"/>
        <v>23.768855368234249</v>
      </c>
      <c r="L42" s="91">
        <v>58.368000000000002</v>
      </c>
      <c r="M42" s="95">
        <f t="shared" si="5"/>
        <v>4.2447214211771493E-2</v>
      </c>
      <c r="N42" s="95">
        <f t="shared" si="17"/>
        <v>4.2447214211771493E-2</v>
      </c>
      <c r="O42" s="10"/>
      <c r="P42" s="12">
        <v>70</v>
      </c>
      <c r="Q42" s="49">
        <v>250</v>
      </c>
      <c r="R42" s="49">
        <f t="shared" si="6"/>
        <v>50</v>
      </c>
      <c r="S42" s="49">
        <v>93</v>
      </c>
      <c r="T42" s="49">
        <v>0.93</v>
      </c>
      <c r="U42" s="49">
        <v>0.98</v>
      </c>
      <c r="V42" s="49"/>
      <c r="W42" s="48">
        <f t="shared" si="14"/>
        <v>0.91139999999999999</v>
      </c>
      <c r="X42" s="48">
        <v>25970</v>
      </c>
      <c r="Y42" s="50">
        <f t="shared" si="16"/>
        <v>28494.62365591398</v>
      </c>
      <c r="Z42" s="50">
        <f t="shared" si="7"/>
        <v>28.49462365591398</v>
      </c>
      <c r="AA42" s="48">
        <v>58.368000000000002</v>
      </c>
      <c r="AB42" s="96">
        <f t="shared" si="8"/>
        <v>0.39575866188769415</v>
      </c>
      <c r="AC42" s="96">
        <f t="shared" si="19"/>
        <v>0.39575866188769415</v>
      </c>
    </row>
    <row r="43" spans="1:29" x14ac:dyDescent="0.25">
      <c r="A43" s="14">
        <v>98</v>
      </c>
      <c r="B43" s="43">
        <v>286</v>
      </c>
      <c r="C43" s="43">
        <f t="shared" si="2"/>
        <v>3.8570000000000277</v>
      </c>
      <c r="D43" s="43">
        <v>92</v>
      </c>
      <c r="E43" s="43">
        <v>0.92</v>
      </c>
      <c r="F43" s="46">
        <v>0.98</v>
      </c>
      <c r="G43" s="46"/>
      <c r="H43" s="46">
        <f t="shared" si="15"/>
        <v>0.90160000000000007</v>
      </c>
      <c r="I43" s="43">
        <v>22110</v>
      </c>
      <c r="J43" s="47">
        <f t="shared" si="12"/>
        <v>24523.070097604257</v>
      </c>
      <c r="K43" s="44">
        <f t="shared" si="4"/>
        <v>24.523070097604258</v>
      </c>
      <c r="L43" s="91">
        <v>58.368000000000002</v>
      </c>
      <c r="M43" s="95">
        <f t="shared" si="5"/>
        <v>2.6273744824016749E-2</v>
      </c>
      <c r="N43" s="95">
        <f t="shared" si="17"/>
        <v>2.6273744824016749E-2</v>
      </c>
      <c r="O43" s="10"/>
      <c r="P43" s="14">
        <v>70</v>
      </c>
      <c r="Q43" s="42">
        <v>250</v>
      </c>
      <c r="R43" s="42">
        <f t="shared" si="6"/>
        <v>0</v>
      </c>
      <c r="S43" s="42">
        <v>91</v>
      </c>
      <c r="T43" s="42">
        <v>0.91</v>
      </c>
      <c r="U43" s="42">
        <v>0.98</v>
      </c>
      <c r="V43" s="42"/>
      <c r="W43" s="43">
        <f t="shared" si="14"/>
        <v>0.89180000000000004</v>
      </c>
      <c r="X43" s="43">
        <v>15980</v>
      </c>
      <c r="Y43" s="47">
        <f t="shared" si="16"/>
        <v>17918.81587799955</v>
      </c>
      <c r="Z43" s="44">
        <f t="shared" si="7"/>
        <v>17.918815877999549</v>
      </c>
      <c r="AA43" s="42">
        <v>58.368000000000002</v>
      </c>
      <c r="AB43" s="95">
        <f t="shared" si="8"/>
        <v>0</v>
      </c>
      <c r="AC43" s="95">
        <f t="shared" si="19"/>
        <v>0</v>
      </c>
    </row>
    <row r="44" spans="1:29" x14ac:dyDescent="0.25">
      <c r="A44" s="12">
        <v>98</v>
      </c>
      <c r="B44" s="48">
        <v>316</v>
      </c>
      <c r="C44" s="48">
        <f t="shared" si="2"/>
        <v>30</v>
      </c>
      <c r="D44" s="48">
        <v>94</v>
      </c>
      <c r="E44" s="48">
        <v>0.94</v>
      </c>
      <c r="F44" s="48">
        <v>0.98</v>
      </c>
      <c r="G44" s="48"/>
      <c r="H44" s="48">
        <f t="shared" si="15"/>
        <v>0.92119999999999991</v>
      </c>
      <c r="I44" s="54">
        <v>55300</v>
      </c>
      <c r="J44" s="50">
        <f t="shared" si="12"/>
        <v>60030.395136778119</v>
      </c>
      <c r="K44" s="50">
        <f t="shared" si="4"/>
        <v>60.030395136778118</v>
      </c>
      <c r="L44" s="93">
        <v>58.368000000000002</v>
      </c>
      <c r="M44" s="96">
        <f t="shared" si="5"/>
        <v>0.50025329280648434</v>
      </c>
      <c r="N44" s="96">
        <f t="shared" si="17"/>
        <v>0.50025329280648434</v>
      </c>
      <c r="O44" s="10"/>
      <c r="P44" s="14">
        <v>75</v>
      </c>
      <c r="Q44" s="42">
        <v>256.42899999999997</v>
      </c>
      <c r="R44" s="42">
        <f t="shared" si="6"/>
        <v>6.4289999999999736</v>
      </c>
      <c r="S44" s="42">
        <v>91</v>
      </c>
      <c r="T44" s="42">
        <v>0.91</v>
      </c>
      <c r="U44" s="42">
        <v>0.98</v>
      </c>
      <c r="V44" s="42"/>
      <c r="W44" s="43">
        <f t="shared" si="14"/>
        <v>0.89180000000000004</v>
      </c>
      <c r="X44" s="43">
        <v>17120</v>
      </c>
      <c r="Y44" s="44">
        <f t="shared" si="16"/>
        <v>19197.129401211034</v>
      </c>
      <c r="Z44" s="44">
        <f t="shared" si="7"/>
        <v>19.197129401211033</v>
      </c>
      <c r="AA44" s="43">
        <v>58.368000000000002</v>
      </c>
      <c r="AB44" s="95">
        <f t="shared" si="8"/>
        <v>3.4282873588995892E-2</v>
      </c>
      <c r="AC44" s="95">
        <f t="shared" si="19"/>
        <v>3.4282873588995892E-2</v>
      </c>
    </row>
    <row r="45" spans="1:29" x14ac:dyDescent="0.25">
      <c r="A45" s="14">
        <v>98</v>
      </c>
      <c r="B45" s="43">
        <v>316</v>
      </c>
      <c r="C45" s="43">
        <f t="shared" si="2"/>
        <v>0</v>
      </c>
      <c r="D45" s="43">
        <v>93</v>
      </c>
      <c r="E45" s="43">
        <v>0.93</v>
      </c>
      <c r="F45" s="46">
        <v>0.98</v>
      </c>
      <c r="G45" s="46"/>
      <c r="H45" s="46">
        <f t="shared" si="15"/>
        <v>0.91139999999999999</v>
      </c>
      <c r="I45" s="43">
        <v>30010</v>
      </c>
      <c r="J45" s="47">
        <f t="shared" si="12"/>
        <v>32927.364494184774</v>
      </c>
      <c r="K45" s="44">
        <f t="shared" si="4"/>
        <v>32.927364494184772</v>
      </c>
      <c r="L45" s="91">
        <v>58.368000000000002</v>
      </c>
      <c r="M45" s="95">
        <f t="shared" si="5"/>
        <v>0</v>
      </c>
      <c r="N45" s="95">
        <f t="shared" si="17"/>
        <v>0</v>
      </c>
      <c r="O45" s="10"/>
      <c r="P45" s="14">
        <v>80</v>
      </c>
      <c r="Q45" s="42">
        <v>262.85700000000003</v>
      </c>
      <c r="R45" s="42">
        <f t="shared" si="6"/>
        <v>6.4280000000000541</v>
      </c>
      <c r="S45" s="42">
        <v>91</v>
      </c>
      <c r="T45" s="42">
        <v>0.91</v>
      </c>
      <c r="U45" s="42">
        <v>0.98</v>
      </c>
      <c r="V45" s="42"/>
      <c r="W45" s="43">
        <f t="shared" si="14"/>
        <v>0.89180000000000004</v>
      </c>
      <c r="X45" s="43">
        <v>18270</v>
      </c>
      <c r="Y45" s="47">
        <f t="shared" si="16"/>
        <v>20486.656200941914</v>
      </c>
      <c r="Z45" s="44">
        <f t="shared" si="7"/>
        <v>20.486656200941916</v>
      </c>
      <c r="AA45" s="42">
        <v>58.368000000000002</v>
      </c>
      <c r="AB45" s="95">
        <f t="shared" si="8"/>
        <v>3.6580062794348812E-2</v>
      </c>
      <c r="AC45" s="95">
        <f t="shared" si="19"/>
        <v>3.6580062794348812E-2</v>
      </c>
    </row>
    <row r="46" spans="1:29" x14ac:dyDescent="0.25">
      <c r="A46" s="14">
        <v>100</v>
      </c>
      <c r="B46" s="43">
        <v>317.81799999999998</v>
      </c>
      <c r="C46" s="43">
        <f t="shared" si="2"/>
        <v>1.8179999999999836</v>
      </c>
      <c r="D46" s="43">
        <v>93</v>
      </c>
      <c r="E46" s="43">
        <v>0.93</v>
      </c>
      <c r="F46" s="46">
        <v>0.98</v>
      </c>
      <c r="G46" s="46"/>
      <c r="H46" s="45">
        <f t="shared" si="15"/>
        <v>0.91139999999999999</v>
      </c>
      <c r="I46" s="43">
        <v>31900</v>
      </c>
      <c r="J46" s="47">
        <f t="shared" si="12"/>
        <v>35001.097213078778</v>
      </c>
      <c r="K46" s="44">
        <f t="shared" si="4"/>
        <v>35.001097213078779</v>
      </c>
      <c r="L46" s="91">
        <v>58.368000000000002</v>
      </c>
      <c r="M46" s="95">
        <f t="shared" si="5"/>
        <v>1.7675554092604625E-2</v>
      </c>
      <c r="N46" s="95">
        <f t="shared" si="17"/>
        <v>1.7675554092604625E-2</v>
      </c>
      <c r="O46" s="10"/>
      <c r="P46" s="14">
        <v>85</v>
      </c>
      <c r="Q46" s="42">
        <v>269.286</v>
      </c>
      <c r="R46" s="42">
        <f t="shared" si="6"/>
        <v>6.4289999999999736</v>
      </c>
      <c r="S46" s="42">
        <v>92</v>
      </c>
      <c r="T46" s="42">
        <v>0.92</v>
      </c>
      <c r="U46" s="42">
        <v>0.98</v>
      </c>
      <c r="V46" s="42"/>
      <c r="W46" s="43">
        <f t="shared" si="14"/>
        <v>0.90160000000000007</v>
      </c>
      <c r="X46" s="43">
        <v>19410</v>
      </c>
      <c r="Y46" s="44">
        <f t="shared" si="16"/>
        <v>21528.393966282165</v>
      </c>
      <c r="Z46" s="44">
        <f t="shared" si="7"/>
        <v>21.528393966282167</v>
      </c>
      <c r="AA46" s="43">
        <v>58.368000000000002</v>
      </c>
      <c r="AB46" s="95">
        <f t="shared" si="8"/>
        <v>3.8446123558118751E-2</v>
      </c>
      <c r="AC46" s="95">
        <f t="shared" si="19"/>
        <v>3.8446123558118751E-2</v>
      </c>
    </row>
    <row r="47" spans="1:29" x14ac:dyDescent="0.25">
      <c r="A47" s="14">
        <v>105</v>
      </c>
      <c r="B47" s="43">
        <v>322.36399999999998</v>
      </c>
      <c r="C47" s="43">
        <f t="shared" si="2"/>
        <v>4.5459999999999923</v>
      </c>
      <c r="D47" s="43">
        <v>93</v>
      </c>
      <c r="E47" s="43">
        <v>0.93</v>
      </c>
      <c r="F47" s="45">
        <v>0.98</v>
      </c>
      <c r="G47" s="45"/>
      <c r="H47" s="46">
        <f t="shared" si="15"/>
        <v>0.91139999999999999</v>
      </c>
      <c r="I47" s="43">
        <v>33500</v>
      </c>
      <c r="J47" s="47">
        <f t="shared" si="12"/>
        <v>36756.638139126619</v>
      </c>
      <c r="K47" s="44">
        <f t="shared" si="4"/>
        <v>36.756638139126622</v>
      </c>
      <c r="L47" s="91">
        <v>58.368000000000002</v>
      </c>
      <c r="M47" s="95">
        <f t="shared" si="5"/>
        <v>4.6415465827908148E-2</v>
      </c>
      <c r="N47" s="95">
        <f t="shared" si="17"/>
        <v>4.6415465827908148E-2</v>
      </c>
      <c r="O47" s="10"/>
      <c r="P47" s="14">
        <v>90</v>
      </c>
      <c r="Q47" s="42">
        <v>275.714</v>
      </c>
      <c r="R47" s="42">
        <f t="shared" si="6"/>
        <v>6.4279999999999973</v>
      </c>
      <c r="S47" s="42">
        <v>93</v>
      </c>
      <c r="T47" s="42">
        <v>0.93</v>
      </c>
      <c r="U47" s="42">
        <v>0.98</v>
      </c>
      <c r="V47" s="42"/>
      <c r="W47" s="43">
        <f t="shared" si="14"/>
        <v>0.91139999999999999</v>
      </c>
      <c r="X47" s="43">
        <v>20550</v>
      </c>
      <c r="Y47" s="47">
        <f t="shared" si="16"/>
        <v>22547.728768926925</v>
      </c>
      <c r="Z47" s="44">
        <f t="shared" si="7"/>
        <v>22.547728768926927</v>
      </c>
      <c r="AA47" s="42">
        <v>58.368000000000002</v>
      </c>
      <c r="AB47" s="95">
        <f t="shared" si="8"/>
        <v>4.0260222368517277E-2</v>
      </c>
      <c r="AC47" s="95">
        <f t="shared" si="19"/>
        <v>4.0260222368517277E-2</v>
      </c>
    </row>
    <row r="48" spans="1:29" x14ac:dyDescent="0.25">
      <c r="A48" s="14">
        <v>110</v>
      </c>
      <c r="B48" s="43">
        <v>326.90899999999999</v>
      </c>
      <c r="C48" s="43">
        <f t="shared" si="2"/>
        <v>4.5450000000000159</v>
      </c>
      <c r="D48" s="43">
        <v>93</v>
      </c>
      <c r="E48" s="43">
        <v>0.93</v>
      </c>
      <c r="F48" s="46">
        <v>0.98</v>
      </c>
      <c r="G48" s="46"/>
      <c r="H48" s="45">
        <f t="shared" si="15"/>
        <v>0.91139999999999999</v>
      </c>
      <c r="I48" s="43">
        <v>35090</v>
      </c>
      <c r="J48" s="47">
        <f t="shared" si="12"/>
        <v>38501.206934386661</v>
      </c>
      <c r="K48" s="44">
        <f t="shared" si="4"/>
        <v>38.501206934386659</v>
      </c>
      <c r="L48" s="91">
        <v>58.368000000000002</v>
      </c>
      <c r="M48" s="95">
        <f t="shared" si="5"/>
        <v>4.8607773754663325E-2</v>
      </c>
      <c r="N48" s="95">
        <f t="shared" si="17"/>
        <v>4.8607773754663325E-2</v>
      </c>
      <c r="O48" s="10"/>
      <c r="P48" s="14">
        <v>95</v>
      </c>
      <c r="Q48" s="42">
        <v>282.14299999999997</v>
      </c>
      <c r="R48" s="42">
        <f t="shared" si="6"/>
        <v>6.4289999999999736</v>
      </c>
      <c r="S48" s="42">
        <v>93</v>
      </c>
      <c r="T48" s="42">
        <v>0.93</v>
      </c>
      <c r="U48" s="42">
        <v>0.98</v>
      </c>
      <c r="V48" s="42"/>
      <c r="W48" s="43">
        <f t="shared" si="14"/>
        <v>0.91139999999999999</v>
      </c>
      <c r="X48" s="43">
        <v>21690</v>
      </c>
      <c r="Y48" s="44">
        <f t="shared" si="16"/>
        <v>23798.55167873601</v>
      </c>
      <c r="Z48" s="44">
        <f t="shared" si="7"/>
        <v>23.798551678736011</v>
      </c>
      <c r="AA48" s="43">
        <v>58.368000000000002</v>
      </c>
      <c r="AB48" s="95">
        <f t="shared" si="8"/>
        <v>4.250024687294255E-2</v>
      </c>
      <c r="AC48" s="95">
        <f t="shared" si="19"/>
        <v>4.250024687294255E-2</v>
      </c>
    </row>
    <row r="49" spans="1:29" x14ac:dyDescent="0.25">
      <c r="A49" s="14">
        <v>115</v>
      </c>
      <c r="B49" s="43">
        <v>331.45499999999998</v>
      </c>
      <c r="C49" s="43">
        <f t="shared" si="2"/>
        <v>4.5459999999999923</v>
      </c>
      <c r="D49" s="43">
        <v>93</v>
      </c>
      <c r="E49" s="43">
        <v>0.93</v>
      </c>
      <c r="F49" s="46">
        <v>0.98</v>
      </c>
      <c r="G49" s="46"/>
      <c r="H49" s="46">
        <f t="shared" si="15"/>
        <v>0.91139999999999999</v>
      </c>
      <c r="I49" s="43">
        <v>36690</v>
      </c>
      <c r="J49" s="47">
        <f t="shared" si="12"/>
        <v>40256.747860434494</v>
      </c>
      <c r="K49" s="44">
        <f t="shared" si="4"/>
        <v>40.256747860434494</v>
      </c>
      <c r="L49" s="91">
        <v>58.368000000000002</v>
      </c>
      <c r="M49" s="95">
        <f t="shared" si="5"/>
        <v>5.0835326603759695E-2</v>
      </c>
      <c r="N49" s="95">
        <f t="shared" si="17"/>
        <v>5.0835326603759695E-2</v>
      </c>
      <c r="O49" s="10"/>
      <c r="P49" s="14">
        <v>98</v>
      </c>
      <c r="Q49" s="42">
        <v>286</v>
      </c>
      <c r="R49" s="42">
        <f t="shared" si="6"/>
        <v>3.8570000000000277</v>
      </c>
      <c r="S49" s="42">
        <v>93</v>
      </c>
      <c r="T49" s="42">
        <v>0.93</v>
      </c>
      <c r="U49" s="42">
        <v>0.98</v>
      </c>
      <c r="V49" s="42"/>
      <c r="W49" s="43">
        <f t="shared" si="14"/>
        <v>0.91139999999999999</v>
      </c>
      <c r="X49" s="43">
        <v>22370</v>
      </c>
      <c r="Y49" s="47">
        <f t="shared" si="16"/>
        <v>24544.656572306343</v>
      </c>
      <c r="Z49" s="44">
        <f t="shared" si="7"/>
        <v>24.544656572306344</v>
      </c>
      <c r="AA49" s="42">
        <v>58.368000000000002</v>
      </c>
      <c r="AB49" s="95">
        <f t="shared" si="8"/>
        <v>2.6296872333162847E-2</v>
      </c>
      <c r="AC49" s="95">
        <f t="shared" si="19"/>
        <v>2.6296872333162847E-2</v>
      </c>
    </row>
    <row r="50" spans="1:29" x14ac:dyDescent="0.25">
      <c r="A50" s="14">
        <v>120</v>
      </c>
      <c r="B50" s="43">
        <v>336</v>
      </c>
      <c r="C50" s="43">
        <f t="shared" si="2"/>
        <v>4.5450000000000159</v>
      </c>
      <c r="D50" s="43">
        <v>93</v>
      </c>
      <c r="E50" s="43">
        <v>0.93</v>
      </c>
      <c r="F50" s="45">
        <v>0.98</v>
      </c>
      <c r="G50" s="45"/>
      <c r="H50" s="45">
        <f t="shared" si="15"/>
        <v>0.91139999999999999</v>
      </c>
      <c r="I50" s="43">
        <v>38280</v>
      </c>
      <c r="J50" s="47">
        <f t="shared" si="12"/>
        <v>42001.316655694536</v>
      </c>
      <c r="K50" s="44">
        <f t="shared" si="4"/>
        <v>42.001316655694538</v>
      </c>
      <c r="L50" s="91">
        <v>58.368000000000002</v>
      </c>
      <c r="M50" s="95">
        <f t="shared" si="5"/>
        <v>5.3026662277814537E-2</v>
      </c>
      <c r="N50" s="95">
        <f t="shared" si="17"/>
        <v>5.3026662277814537E-2</v>
      </c>
      <c r="O50" s="10"/>
      <c r="P50" s="12">
        <v>98</v>
      </c>
      <c r="Q50" s="49">
        <v>316</v>
      </c>
      <c r="R50" s="49">
        <f t="shared" si="6"/>
        <v>30</v>
      </c>
      <c r="S50" s="49">
        <v>92</v>
      </c>
      <c r="T50" s="49">
        <v>0.92</v>
      </c>
      <c r="U50" s="49">
        <v>0.98</v>
      </c>
      <c r="V50" s="49"/>
      <c r="W50" s="48">
        <f t="shared" si="14"/>
        <v>0.90160000000000007</v>
      </c>
      <c r="X50" s="48">
        <v>56780</v>
      </c>
      <c r="Y50" s="50">
        <f t="shared" si="16"/>
        <v>62976.929902395736</v>
      </c>
      <c r="Z50" s="50">
        <f t="shared" si="7"/>
        <v>62.976929902395739</v>
      </c>
      <c r="AA50" s="48">
        <v>58.368000000000002</v>
      </c>
      <c r="AB50" s="96">
        <f t="shared" si="8"/>
        <v>0.52480774918663109</v>
      </c>
      <c r="AC50" s="96">
        <f t="shared" si="19"/>
        <v>0.52480774918663109</v>
      </c>
    </row>
    <row r="51" spans="1:29" x14ac:dyDescent="0.25">
      <c r="A51" s="12">
        <v>120</v>
      </c>
      <c r="B51" s="48">
        <v>346</v>
      </c>
      <c r="C51" s="48">
        <f t="shared" si="2"/>
        <v>10</v>
      </c>
      <c r="D51" s="48">
        <v>92</v>
      </c>
      <c r="E51" s="48">
        <v>0.92</v>
      </c>
      <c r="F51" s="49">
        <v>0.98</v>
      </c>
      <c r="G51" s="49"/>
      <c r="H51" s="49">
        <f t="shared" si="15"/>
        <v>0.90160000000000007</v>
      </c>
      <c r="I51" s="48">
        <v>92020</v>
      </c>
      <c r="J51" s="50">
        <f t="shared" si="12"/>
        <v>102062.99911268854</v>
      </c>
      <c r="K51" s="50">
        <f t="shared" si="4"/>
        <v>102.06299911268854</v>
      </c>
      <c r="L51" s="93">
        <v>58.368000000000002</v>
      </c>
      <c r="M51" s="96">
        <f t="shared" si="5"/>
        <v>0.28350833086857929</v>
      </c>
      <c r="N51" s="96">
        <f t="shared" si="17"/>
        <v>0.28350833086857929</v>
      </c>
      <c r="O51" s="10"/>
      <c r="P51" s="14">
        <v>98</v>
      </c>
      <c r="Q51" s="42">
        <v>316</v>
      </c>
      <c r="R51" s="42">
        <f t="shared" si="6"/>
        <v>0</v>
      </c>
      <c r="S51" s="42">
        <v>93</v>
      </c>
      <c r="T51" s="42">
        <v>0.93</v>
      </c>
      <c r="U51" s="42">
        <v>0.98</v>
      </c>
      <c r="V51" s="42"/>
      <c r="W51" s="43">
        <f t="shared" si="14"/>
        <v>0.91139999999999999</v>
      </c>
      <c r="X51" s="43">
        <v>31640</v>
      </c>
      <c r="Y51" s="47">
        <f t="shared" si="16"/>
        <v>34715.821812596005</v>
      </c>
      <c r="Z51" s="44">
        <f t="shared" si="7"/>
        <v>34.715821812596005</v>
      </c>
      <c r="AA51" s="42">
        <v>58.368000000000002</v>
      </c>
      <c r="AB51" s="95">
        <f t="shared" si="8"/>
        <v>0</v>
      </c>
      <c r="AC51" s="95">
        <f t="shared" si="19"/>
        <v>0</v>
      </c>
    </row>
    <row r="52" spans="1:29" x14ac:dyDescent="0.25">
      <c r="A52" s="13">
        <v>120</v>
      </c>
      <c r="B52" s="51">
        <v>346</v>
      </c>
      <c r="C52" s="51">
        <f t="shared" si="2"/>
        <v>0</v>
      </c>
      <c r="D52" s="51">
        <v>92</v>
      </c>
      <c r="E52" s="51">
        <v>0.92</v>
      </c>
      <c r="F52" s="52">
        <v>0.98</v>
      </c>
      <c r="G52" s="52">
        <v>0.9</v>
      </c>
      <c r="H52" s="51">
        <f t="shared" si="15"/>
        <v>0.90160000000000007</v>
      </c>
      <c r="I52" s="51">
        <v>-87000</v>
      </c>
      <c r="J52" s="53">
        <f t="shared" si="12"/>
        <v>-96495.119787045245</v>
      </c>
      <c r="K52" s="53">
        <f t="shared" si="4"/>
        <v>-96.49511978704524</v>
      </c>
      <c r="L52" s="92">
        <v>58.368000000000002</v>
      </c>
      <c r="M52" s="97">
        <f t="shared" si="5"/>
        <v>0</v>
      </c>
      <c r="N52" s="97">
        <f>M52*G52</f>
        <v>0</v>
      </c>
      <c r="O52" s="10"/>
      <c r="P52" s="14">
        <v>100</v>
      </c>
      <c r="Q52" s="42">
        <v>317.81799999999998</v>
      </c>
      <c r="R52" s="42">
        <f t="shared" si="6"/>
        <v>1.8179999999999836</v>
      </c>
      <c r="S52" s="42">
        <v>93</v>
      </c>
      <c r="T52" s="42">
        <v>0.93</v>
      </c>
      <c r="U52" s="42">
        <v>0.98</v>
      </c>
      <c r="V52" s="42"/>
      <c r="W52" s="43">
        <f t="shared" si="14"/>
        <v>0.91139999999999999</v>
      </c>
      <c r="X52" s="43">
        <v>32290</v>
      </c>
      <c r="Y52" s="44">
        <f t="shared" si="16"/>
        <v>35429.010313802944</v>
      </c>
      <c r="Z52" s="44">
        <f t="shared" si="7"/>
        <v>35.429010313802948</v>
      </c>
      <c r="AA52" s="43">
        <v>58.368000000000002</v>
      </c>
      <c r="AB52" s="95">
        <f t="shared" si="8"/>
        <v>1.7891650208470326E-2</v>
      </c>
      <c r="AC52" s="95">
        <f t="shared" si="19"/>
        <v>1.7891650208470326E-2</v>
      </c>
    </row>
    <row r="53" spans="1:29" x14ac:dyDescent="0.25">
      <c r="A53" s="13">
        <v>115</v>
      </c>
      <c r="B53" s="51">
        <v>348</v>
      </c>
      <c r="C53" s="51">
        <f t="shared" si="2"/>
        <v>2</v>
      </c>
      <c r="D53" s="51">
        <v>92</v>
      </c>
      <c r="E53" s="51">
        <v>0.92</v>
      </c>
      <c r="F53" s="51">
        <v>0.98</v>
      </c>
      <c r="G53" s="51">
        <v>0.9</v>
      </c>
      <c r="H53" s="52">
        <f t="shared" si="15"/>
        <v>0.90160000000000007</v>
      </c>
      <c r="I53" s="51">
        <v>-83380</v>
      </c>
      <c r="J53" s="53">
        <f t="shared" si="12"/>
        <v>-92480.035492457842</v>
      </c>
      <c r="K53" s="53">
        <f t="shared" si="4"/>
        <v>-92.480035492457844</v>
      </c>
      <c r="L53" s="92">
        <v>58.368000000000002</v>
      </c>
      <c r="M53" s="97">
        <f t="shared" si="5"/>
        <v>-5.1377797495809917E-2</v>
      </c>
      <c r="N53" s="97">
        <f>M53*G53</f>
        <v>-4.6240017746228927E-2</v>
      </c>
      <c r="O53" s="10"/>
      <c r="P53" s="14">
        <v>105</v>
      </c>
      <c r="Q53" s="42">
        <v>322</v>
      </c>
      <c r="R53" s="42">
        <f t="shared" si="6"/>
        <v>4.1820000000000164</v>
      </c>
      <c r="S53" s="42">
        <v>93</v>
      </c>
      <c r="T53" s="42">
        <v>0.93</v>
      </c>
      <c r="U53" s="42">
        <v>0.98</v>
      </c>
      <c r="V53" s="42"/>
      <c r="W53" s="43">
        <f t="shared" si="14"/>
        <v>0.91139999999999999</v>
      </c>
      <c r="X53" s="43">
        <v>33900</v>
      </c>
      <c r="Y53" s="47">
        <f t="shared" si="16"/>
        <v>37195.523370638577</v>
      </c>
      <c r="Z53" s="44">
        <f t="shared" si="7"/>
        <v>37.195523370638575</v>
      </c>
      <c r="AA53" s="42">
        <v>58.368000000000002</v>
      </c>
      <c r="AB53" s="95">
        <f t="shared" si="8"/>
        <v>4.3208799648891981E-2</v>
      </c>
      <c r="AC53" s="95">
        <f t="shared" si="19"/>
        <v>4.3208799648891981E-2</v>
      </c>
    </row>
    <row r="54" spans="1:29" x14ac:dyDescent="0.25">
      <c r="A54" s="13">
        <v>110</v>
      </c>
      <c r="B54" s="51">
        <v>350</v>
      </c>
      <c r="C54" s="51">
        <f t="shared" si="2"/>
        <v>2</v>
      </c>
      <c r="D54" s="51">
        <v>93</v>
      </c>
      <c r="E54" s="51">
        <v>0.93</v>
      </c>
      <c r="F54" s="52">
        <v>0.98</v>
      </c>
      <c r="G54" s="52">
        <v>0.9</v>
      </c>
      <c r="H54" s="51">
        <f t="shared" si="15"/>
        <v>0.91139999999999999</v>
      </c>
      <c r="I54" s="51">
        <v>-79750</v>
      </c>
      <c r="J54" s="53">
        <f t="shared" si="12"/>
        <v>-87502.743032696948</v>
      </c>
      <c r="K54" s="53">
        <f t="shared" si="4"/>
        <v>-87.502743032696941</v>
      </c>
      <c r="L54" s="92">
        <v>58.368000000000002</v>
      </c>
      <c r="M54" s="97">
        <f t="shared" si="5"/>
        <v>-4.8612635018164964E-2</v>
      </c>
      <c r="N54" s="97">
        <f>M54*G54</f>
        <v>-4.3751371516348468E-2</v>
      </c>
      <c r="O54" s="10"/>
      <c r="P54" s="14">
        <v>110</v>
      </c>
      <c r="Q54" s="42">
        <v>326.90899999999999</v>
      </c>
      <c r="R54" s="42">
        <f t="shared" si="6"/>
        <v>4.9089999999999918</v>
      </c>
      <c r="S54" s="42">
        <v>93</v>
      </c>
      <c r="T54" s="42">
        <v>0.93</v>
      </c>
      <c r="U54" s="42">
        <v>0.98</v>
      </c>
      <c r="V54" s="42"/>
      <c r="W54" s="43">
        <f t="shared" si="14"/>
        <v>0.91139999999999999</v>
      </c>
      <c r="X54" s="43">
        <v>35520</v>
      </c>
      <c r="Y54" s="44">
        <f t="shared" si="16"/>
        <v>38973.008558262016</v>
      </c>
      <c r="Z54" s="44">
        <f t="shared" si="7"/>
        <v>38.973008558262016</v>
      </c>
      <c r="AA54" s="43">
        <v>58.368000000000002</v>
      </c>
      <c r="AB54" s="95">
        <f t="shared" si="8"/>
        <v>5.3144027503474418E-2</v>
      </c>
      <c r="AC54" s="95">
        <f t="shared" si="19"/>
        <v>5.3144027503474418E-2</v>
      </c>
    </row>
    <row r="55" spans="1:29" x14ac:dyDescent="0.25">
      <c r="A55" s="13">
        <v>105</v>
      </c>
      <c r="B55" s="51">
        <v>352</v>
      </c>
      <c r="C55" s="51">
        <f t="shared" si="2"/>
        <v>2</v>
      </c>
      <c r="D55" s="51">
        <v>93</v>
      </c>
      <c r="E55" s="51">
        <v>0.93</v>
      </c>
      <c r="F55" s="52">
        <v>0.98</v>
      </c>
      <c r="G55" s="52">
        <v>0.9</v>
      </c>
      <c r="H55" s="52">
        <f t="shared" si="15"/>
        <v>0.91139999999999999</v>
      </c>
      <c r="I55" s="51">
        <v>-76130</v>
      </c>
      <c r="J55" s="53">
        <f t="shared" si="12"/>
        <v>-83530.83168751371</v>
      </c>
      <c r="K55" s="53">
        <f t="shared" si="4"/>
        <v>-83.530831687513711</v>
      </c>
      <c r="L55" s="92">
        <v>58.368000000000002</v>
      </c>
      <c r="M55" s="97">
        <f t="shared" si="5"/>
        <v>-4.6406017604174281E-2</v>
      </c>
      <c r="N55" s="97">
        <f t="shared" ref="N55:N78" si="20">M55*G55</f>
        <v>-4.1765415843756856E-2</v>
      </c>
      <c r="O55" s="10"/>
      <c r="P55" s="14">
        <v>115</v>
      </c>
      <c r="Q55" s="42">
        <v>331.45499999999998</v>
      </c>
      <c r="R55" s="42">
        <f t="shared" si="6"/>
        <v>4.5459999999999923</v>
      </c>
      <c r="S55" s="42">
        <v>93</v>
      </c>
      <c r="T55" s="42">
        <v>0.93</v>
      </c>
      <c r="U55" s="42">
        <v>0.98</v>
      </c>
      <c r="V55" s="42"/>
      <c r="W55" s="43">
        <f t="shared" si="14"/>
        <v>0.91139999999999999</v>
      </c>
      <c r="X55" s="43">
        <v>37130</v>
      </c>
      <c r="Y55" s="47">
        <f t="shared" si="16"/>
        <v>40739.521615097656</v>
      </c>
      <c r="Z55" s="44">
        <f t="shared" si="7"/>
        <v>40.739521615097658</v>
      </c>
      <c r="AA55" s="42">
        <v>58.368000000000002</v>
      </c>
      <c r="AB55" s="95">
        <f t="shared" si="8"/>
        <v>5.144496257284268E-2</v>
      </c>
      <c r="AC55" s="95">
        <f t="shared" si="19"/>
        <v>5.144496257284268E-2</v>
      </c>
    </row>
    <row r="56" spans="1:29" x14ac:dyDescent="0.25">
      <c r="A56" s="13">
        <v>100</v>
      </c>
      <c r="B56" s="51">
        <v>354</v>
      </c>
      <c r="C56" s="51">
        <f t="shared" si="2"/>
        <v>2</v>
      </c>
      <c r="D56" s="51">
        <v>93</v>
      </c>
      <c r="E56" s="51">
        <v>0.93</v>
      </c>
      <c r="F56" s="51">
        <v>0.98</v>
      </c>
      <c r="G56" s="51">
        <v>0.9</v>
      </c>
      <c r="H56" s="51">
        <f t="shared" si="15"/>
        <v>0.91139999999999999</v>
      </c>
      <c r="I56" s="51">
        <v>-72500</v>
      </c>
      <c r="J56" s="53">
        <f t="shared" si="12"/>
        <v>-79547.94821154268</v>
      </c>
      <c r="K56" s="53">
        <f t="shared" si="4"/>
        <v>-79.547948211542675</v>
      </c>
      <c r="L56" s="92">
        <v>58.368000000000002</v>
      </c>
      <c r="M56" s="97">
        <f t="shared" si="5"/>
        <v>-4.4193304561968155E-2</v>
      </c>
      <c r="N56" s="97">
        <f t="shared" si="20"/>
        <v>-3.977397410577134E-2</v>
      </c>
      <c r="O56" s="10"/>
      <c r="P56" s="14">
        <v>120</v>
      </c>
      <c r="Q56" s="42">
        <v>336</v>
      </c>
      <c r="R56" s="42">
        <f t="shared" si="6"/>
        <v>4.5450000000000159</v>
      </c>
      <c r="S56" s="42">
        <v>93</v>
      </c>
      <c r="T56" s="42">
        <v>0.93</v>
      </c>
      <c r="U56" s="42">
        <v>0.98</v>
      </c>
      <c r="V56" s="42"/>
      <c r="W56" s="43">
        <f t="shared" si="14"/>
        <v>0.91139999999999999</v>
      </c>
      <c r="X56" s="43">
        <v>38750</v>
      </c>
      <c r="Y56" s="44">
        <f t="shared" si="16"/>
        <v>42517.006802721087</v>
      </c>
      <c r="Z56" s="44">
        <f t="shared" si="7"/>
        <v>42.517006802721085</v>
      </c>
      <c r="AA56" s="43">
        <v>58.368000000000002</v>
      </c>
      <c r="AB56" s="95">
        <f t="shared" si="8"/>
        <v>5.3677721088435555E-2</v>
      </c>
      <c r="AC56" s="95">
        <f t="shared" si="19"/>
        <v>5.3677721088435555E-2</v>
      </c>
    </row>
    <row r="57" spans="1:29" x14ac:dyDescent="0.25">
      <c r="A57" s="13">
        <v>95</v>
      </c>
      <c r="B57" s="51">
        <v>356</v>
      </c>
      <c r="C57" s="51">
        <f t="shared" si="2"/>
        <v>2</v>
      </c>
      <c r="D57" s="51">
        <v>93</v>
      </c>
      <c r="E57" s="51">
        <v>0.93</v>
      </c>
      <c r="F57" s="52">
        <v>0.98</v>
      </c>
      <c r="G57" s="52">
        <v>0.9</v>
      </c>
      <c r="H57" s="52">
        <f t="shared" si="15"/>
        <v>0.91139999999999999</v>
      </c>
      <c r="I57" s="51">
        <v>-68880</v>
      </c>
      <c r="J57" s="53">
        <f t="shared" si="12"/>
        <v>-75576.036866359442</v>
      </c>
      <c r="K57" s="53">
        <f t="shared" si="4"/>
        <v>-75.576036866359445</v>
      </c>
      <c r="L57" s="92">
        <v>58.368000000000002</v>
      </c>
      <c r="M57" s="97">
        <f t="shared" si="5"/>
        <v>-4.1986687147977472E-2</v>
      </c>
      <c r="N57" s="97">
        <f t="shared" si="20"/>
        <v>-3.7788018433179728E-2</v>
      </c>
      <c r="O57" s="10"/>
      <c r="P57" s="12">
        <v>120</v>
      </c>
      <c r="Q57" s="49">
        <v>346</v>
      </c>
      <c r="R57" s="49">
        <f t="shared" si="6"/>
        <v>10</v>
      </c>
      <c r="S57" s="49">
        <v>91</v>
      </c>
      <c r="T57" s="49">
        <v>0.91</v>
      </c>
      <c r="U57" s="49">
        <v>0.98</v>
      </c>
      <c r="V57" s="49"/>
      <c r="W57" s="48">
        <f t="shared" si="14"/>
        <v>0.89180000000000004</v>
      </c>
      <c r="X57" s="48">
        <v>93840</v>
      </c>
      <c r="Y57" s="50">
        <f t="shared" si="16"/>
        <v>105225.38685803991</v>
      </c>
      <c r="Z57" s="50">
        <f t="shared" si="7"/>
        <v>105.22538685803991</v>
      </c>
      <c r="AA57" s="49">
        <v>58.368000000000002</v>
      </c>
      <c r="AB57" s="96">
        <f t="shared" si="8"/>
        <v>0.29229274127233307</v>
      </c>
      <c r="AC57" s="96">
        <f t="shared" si="19"/>
        <v>0.29229274127233307</v>
      </c>
    </row>
    <row r="58" spans="1:29" x14ac:dyDescent="0.25">
      <c r="A58" s="13">
        <v>90</v>
      </c>
      <c r="B58" s="51">
        <v>358</v>
      </c>
      <c r="C58" s="51">
        <f t="shared" si="2"/>
        <v>2</v>
      </c>
      <c r="D58" s="51">
        <v>93</v>
      </c>
      <c r="E58" s="51">
        <v>0.93</v>
      </c>
      <c r="F58" s="52">
        <v>0.98</v>
      </c>
      <c r="G58" s="52">
        <v>0.9</v>
      </c>
      <c r="H58" s="51">
        <f t="shared" si="15"/>
        <v>0.91139999999999999</v>
      </c>
      <c r="I58" s="51">
        <v>-65525</v>
      </c>
      <c r="J58" s="53">
        <f t="shared" si="12"/>
        <v>-71894.886987052887</v>
      </c>
      <c r="K58" s="53">
        <f t="shared" si="4"/>
        <v>-71.894886987052885</v>
      </c>
      <c r="L58" s="92">
        <v>58.368000000000002</v>
      </c>
      <c r="M58" s="97">
        <f t="shared" si="5"/>
        <v>-3.9941603881696049E-2</v>
      </c>
      <c r="N58" s="97">
        <f t="shared" si="20"/>
        <v>-3.5947443493526444E-2</v>
      </c>
      <c r="O58" s="10"/>
      <c r="P58" s="13">
        <v>120</v>
      </c>
      <c r="Q58" s="52">
        <v>346</v>
      </c>
      <c r="R58" s="52">
        <f t="shared" si="6"/>
        <v>0</v>
      </c>
      <c r="S58" s="52">
        <v>92</v>
      </c>
      <c r="T58" s="52">
        <v>0.92</v>
      </c>
      <c r="U58" s="52">
        <v>0.98</v>
      </c>
      <c r="V58" s="52">
        <v>0.9</v>
      </c>
      <c r="W58" s="51">
        <f t="shared" si="14"/>
        <v>0.90160000000000007</v>
      </c>
      <c r="X58" s="51">
        <v>-88060</v>
      </c>
      <c r="Y58" s="53">
        <f t="shared" si="16"/>
        <v>-97670.807453416142</v>
      </c>
      <c r="Z58" s="53">
        <f t="shared" si="7"/>
        <v>-97.670807453416145</v>
      </c>
      <c r="AA58" s="51">
        <v>58.368000000000002</v>
      </c>
      <c r="AB58" s="97">
        <f t="shared" si="8"/>
        <v>0</v>
      </c>
      <c r="AC58" s="97">
        <f>AB58*V58</f>
        <v>0</v>
      </c>
    </row>
    <row r="59" spans="1:29" x14ac:dyDescent="0.25">
      <c r="A59" s="13">
        <v>85</v>
      </c>
      <c r="B59" s="51">
        <v>360</v>
      </c>
      <c r="C59" s="51">
        <f t="shared" si="2"/>
        <v>2</v>
      </c>
      <c r="D59" s="51">
        <v>93</v>
      </c>
      <c r="E59" s="51">
        <v>0.93</v>
      </c>
      <c r="F59" s="51">
        <v>0.98</v>
      </c>
      <c r="G59" s="51">
        <v>0.9</v>
      </c>
      <c r="H59" s="52">
        <f t="shared" si="15"/>
        <v>0.91139999999999999</v>
      </c>
      <c r="I59" s="51">
        <v>-61630</v>
      </c>
      <c r="J59" s="53">
        <f t="shared" si="12"/>
        <v>-67621.242045205174</v>
      </c>
      <c r="K59" s="53">
        <f t="shared" si="4"/>
        <v>-67.621242045205179</v>
      </c>
      <c r="L59" s="92">
        <v>58.368000000000002</v>
      </c>
      <c r="M59" s="97">
        <f t="shared" si="5"/>
        <v>-3.7567356691780657E-2</v>
      </c>
      <c r="N59" s="97">
        <f t="shared" si="20"/>
        <v>-3.3810621022602592E-2</v>
      </c>
      <c r="O59" s="10"/>
      <c r="P59" s="13">
        <v>115</v>
      </c>
      <c r="Q59" s="52">
        <v>348</v>
      </c>
      <c r="R59" s="52">
        <f t="shared" si="6"/>
        <v>2</v>
      </c>
      <c r="S59" s="52">
        <v>92</v>
      </c>
      <c r="T59" s="52">
        <v>0.92</v>
      </c>
      <c r="U59" s="52">
        <v>0.98</v>
      </c>
      <c r="V59" s="52">
        <v>0.9</v>
      </c>
      <c r="W59" s="51">
        <f t="shared" si="14"/>
        <v>0.90160000000000007</v>
      </c>
      <c r="X59" s="51">
        <v>-84350</v>
      </c>
      <c r="Y59" s="53">
        <f t="shared" si="16"/>
        <v>-93555.900621118009</v>
      </c>
      <c r="Z59" s="53">
        <f t="shared" si="7"/>
        <v>-93.555900621118013</v>
      </c>
      <c r="AA59" s="52">
        <v>58.368000000000002</v>
      </c>
      <c r="AB59" s="97">
        <f t="shared" si="8"/>
        <v>-5.197550034506556E-2</v>
      </c>
      <c r="AC59" s="97">
        <f>AB59*V59</f>
        <v>-4.6777950310559008E-2</v>
      </c>
    </row>
    <row r="60" spans="1:29" x14ac:dyDescent="0.25">
      <c r="A60" s="13">
        <v>80</v>
      </c>
      <c r="B60" s="51">
        <v>362</v>
      </c>
      <c r="C60" s="51">
        <f t="shared" si="2"/>
        <v>2</v>
      </c>
      <c r="D60" s="51">
        <v>93</v>
      </c>
      <c r="E60" s="51">
        <v>0.93</v>
      </c>
      <c r="F60" s="52">
        <v>0.98</v>
      </c>
      <c r="G60" s="52">
        <v>0.9</v>
      </c>
      <c r="H60" s="51">
        <f t="shared" si="15"/>
        <v>0.91139999999999999</v>
      </c>
      <c r="I60" s="51">
        <v>-58000</v>
      </c>
      <c r="J60" s="53">
        <f t="shared" si="12"/>
        <v>-63638.358569234144</v>
      </c>
      <c r="K60" s="53">
        <f t="shared" si="4"/>
        <v>-63.638358569234143</v>
      </c>
      <c r="L60" s="92">
        <v>58.368000000000002</v>
      </c>
      <c r="M60" s="97">
        <f t="shared" si="5"/>
        <v>-3.5354643649574524E-2</v>
      </c>
      <c r="N60" s="97">
        <f t="shared" si="20"/>
        <v>-3.1819179284617076E-2</v>
      </c>
      <c r="O60" s="10"/>
      <c r="P60" s="13">
        <v>110</v>
      </c>
      <c r="Q60" s="52">
        <v>350</v>
      </c>
      <c r="R60" s="52">
        <f t="shared" si="6"/>
        <v>2</v>
      </c>
      <c r="S60" s="52">
        <v>92</v>
      </c>
      <c r="T60" s="52">
        <v>0.92</v>
      </c>
      <c r="U60" s="52">
        <v>0.98</v>
      </c>
      <c r="V60" s="52">
        <v>0.9</v>
      </c>
      <c r="W60" s="51">
        <f t="shared" si="14"/>
        <v>0.90160000000000007</v>
      </c>
      <c r="X60" s="51">
        <v>-80720</v>
      </c>
      <c r="Y60" s="53">
        <f t="shared" si="16"/>
        <v>-89529.724933451638</v>
      </c>
      <c r="Z60" s="53">
        <f t="shared" si="7"/>
        <v>-89.529724933451632</v>
      </c>
      <c r="AA60" s="51">
        <v>58.368000000000002</v>
      </c>
      <c r="AB60" s="97">
        <f t="shared" si="8"/>
        <v>-4.9738736074139797E-2</v>
      </c>
      <c r="AC60" s="97">
        <f t="shared" ref="AC60:AC84" si="21">AB60*V60</f>
        <v>-4.476486246672582E-2</v>
      </c>
    </row>
    <row r="61" spans="1:29" x14ac:dyDescent="0.25">
      <c r="A61" s="13">
        <v>75</v>
      </c>
      <c r="B61" s="51">
        <v>364</v>
      </c>
      <c r="C61" s="51">
        <f t="shared" si="2"/>
        <v>2</v>
      </c>
      <c r="D61" s="51">
        <v>93</v>
      </c>
      <c r="E61" s="51">
        <v>0.93</v>
      </c>
      <c r="F61" s="52">
        <v>0.98</v>
      </c>
      <c r="G61" s="52">
        <v>0.9</v>
      </c>
      <c r="H61" s="52">
        <f t="shared" si="15"/>
        <v>0.91139999999999999</v>
      </c>
      <c r="I61" s="51">
        <v>-54380</v>
      </c>
      <c r="J61" s="53">
        <f t="shared" si="12"/>
        <v>-59666.447224050913</v>
      </c>
      <c r="K61" s="53">
        <f t="shared" si="4"/>
        <v>-59.666447224050913</v>
      </c>
      <c r="L61" s="92">
        <v>58.368000000000002</v>
      </c>
      <c r="M61" s="97">
        <f t="shared" si="5"/>
        <v>-3.3148026235583841E-2</v>
      </c>
      <c r="N61" s="97">
        <f t="shared" si="20"/>
        <v>-2.9833223612025457E-2</v>
      </c>
      <c r="O61" s="10"/>
      <c r="P61" s="13">
        <v>105</v>
      </c>
      <c r="Q61" s="52">
        <v>352</v>
      </c>
      <c r="R61" s="52">
        <f t="shared" si="6"/>
        <v>2</v>
      </c>
      <c r="S61" s="52">
        <v>92</v>
      </c>
      <c r="T61" s="52">
        <v>0.92</v>
      </c>
      <c r="U61" s="52">
        <v>0.98</v>
      </c>
      <c r="V61" s="52">
        <v>0.9</v>
      </c>
      <c r="W61" s="51">
        <f t="shared" si="14"/>
        <v>0.90160000000000007</v>
      </c>
      <c r="X61" s="51">
        <v>-77060</v>
      </c>
      <c r="Y61" s="53">
        <f t="shared" si="16"/>
        <v>-85470.275066548347</v>
      </c>
      <c r="Z61" s="53">
        <f t="shared" si="7"/>
        <v>-85.470275066548353</v>
      </c>
      <c r="AA61" s="52">
        <v>58.368000000000002</v>
      </c>
      <c r="AB61" s="97">
        <f t="shared" si="8"/>
        <v>-4.748348614808242E-2</v>
      </c>
      <c r="AC61" s="97">
        <f t="shared" si="21"/>
        <v>-4.2735137533274181E-2</v>
      </c>
    </row>
    <row r="62" spans="1:29" x14ac:dyDescent="0.25">
      <c r="A62" s="13">
        <v>70</v>
      </c>
      <c r="B62" s="51">
        <v>366</v>
      </c>
      <c r="C62" s="51">
        <f t="shared" si="2"/>
        <v>2</v>
      </c>
      <c r="D62" s="51">
        <v>93</v>
      </c>
      <c r="E62" s="51">
        <v>0.93</v>
      </c>
      <c r="F62" s="51">
        <v>0.98</v>
      </c>
      <c r="G62" s="51">
        <v>0.9</v>
      </c>
      <c r="H62" s="51">
        <f t="shared" si="15"/>
        <v>0.91139999999999999</v>
      </c>
      <c r="I62" s="51">
        <v>-50750</v>
      </c>
      <c r="J62" s="53">
        <f t="shared" si="12"/>
        <v>-55683.563748079876</v>
      </c>
      <c r="K62" s="53">
        <f t="shared" si="4"/>
        <v>-55.683563748079877</v>
      </c>
      <c r="L62" s="92">
        <v>58.368000000000002</v>
      </c>
      <c r="M62" s="97">
        <f t="shared" si="5"/>
        <v>-3.0935313193377709E-2</v>
      </c>
      <c r="N62" s="97">
        <f t="shared" si="20"/>
        <v>-2.7841781874039937E-2</v>
      </c>
      <c r="O62" s="10"/>
      <c r="P62" s="13">
        <v>100</v>
      </c>
      <c r="Q62" s="52">
        <v>354</v>
      </c>
      <c r="R62" s="52">
        <f t="shared" si="6"/>
        <v>2</v>
      </c>
      <c r="S62" s="52">
        <v>91</v>
      </c>
      <c r="T62" s="52">
        <v>0.91</v>
      </c>
      <c r="U62" s="52">
        <v>0.98</v>
      </c>
      <c r="V62" s="52">
        <v>0.9</v>
      </c>
      <c r="W62" s="51">
        <f t="shared" si="14"/>
        <v>0.89180000000000004</v>
      </c>
      <c r="X62" s="51">
        <v>-73390</v>
      </c>
      <c r="Y62" s="53">
        <f t="shared" si="16"/>
        <v>-82294.236375869019</v>
      </c>
      <c r="Z62" s="53">
        <f t="shared" si="7"/>
        <v>-82.294236375869019</v>
      </c>
      <c r="AA62" s="51">
        <v>58.368000000000002</v>
      </c>
      <c r="AB62" s="97">
        <f t="shared" si="8"/>
        <v>-4.5719020208816123E-2</v>
      </c>
      <c r="AC62" s="97">
        <f t="shared" si="21"/>
        <v>-4.1147118187934512E-2</v>
      </c>
    </row>
    <row r="63" spans="1:29" x14ac:dyDescent="0.25">
      <c r="A63" s="13">
        <v>70</v>
      </c>
      <c r="B63" s="51">
        <v>366</v>
      </c>
      <c r="C63" s="51">
        <f t="shared" si="2"/>
        <v>0</v>
      </c>
      <c r="D63" s="51">
        <v>93</v>
      </c>
      <c r="E63" s="51">
        <v>0.93</v>
      </c>
      <c r="F63" s="52">
        <v>0.98</v>
      </c>
      <c r="G63" s="52">
        <v>0.9</v>
      </c>
      <c r="H63" s="52">
        <f t="shared" si="15"/>
        <v>0.91139999999999999</v>
      </c>
      <c r="I63" s="51">
        <v>-77510</v>
      </c>
      <c r="J63" s="53">
        <f t="shared" si="12"/>
        <v>-85044.985736229981</v>
      </c>
      <c r="K63" s="53">
        <f t="shared" si="4"/>
        <v>-85.044985736229975</v>
      </c>
      <c r="L63" s="92">
        <v>58.368000000000002</v>
      </c>
      <c r="M63" s="97">
        <f t="shared" si="5"/>
        <v>0</v>
      </c>
      <c r="N63" s="97">
        <f t="shared" si="20"/>
        <v>0</v>
      </c>
      <c r="O63" s="10"/>
      <c r="P63" s="13">
        <v>95</v>
      </c>
      <c r="Q63" s="52">
        <v>356</v>
      </c>
      <c r="R63" s="52">
        <f t="shared" si="6"/>
        <v>2</v>
      </c>
      <c r="S63" s="52">
        <v>91</v>
      </c>
      <c r="T63" s="52">
        <v>0.91</v>
      </c>
      <c r="U63" s="52">
        <v>0.98</v>
      </c>
      <c r="V63" s="52">
        <v>0.9</v>
      </c>
      <c r="W63" s="51">
        <f t="shared" si="14"/>
        <v>0.89180000000000004</v>
      </c>
      <c r="X63" s="51">
        <v>-69720</v>
      </c>
      <c r="Y63" s="53">
        <f t="shared" si="16"/>
        <v>-78178.963893249602</v>
      </c>
      <c r="Z63" s="53">
        <f t="shared" si="7"/>
        <v>-78.178963893249602</v>
      </c>
      <c r="AA63" s="52">
        <v>58.368000000000002</v>
      </c>
      <c r="AB63" s="97">
        <f t="shared" si="8"/>
        <v>-4.3432757718472E-2</v>
      </c>
      <c r="AC63" s="97">
        <f t="shared" si="21"/>
        <v>-3.9089481946624802E-2</v>
      </c>
    </row>
    <row r="64" spans="1:29" x14ac:dyDescent="0.25">
      <c r="A64" s="13">
        <v>65</v>
      </c>
      <c r="B64" s="51">
        <v>367.31</v>
      </c>
      <c r="C64" s="51">
        <f t="shared" si="2"/>
        <v>1.3100000000000023</v>
      </c>
      <c r="D64" s="51">
        <v>93</v>
      </c>
      <c r="E64" s="51">
        <v>0.93</v>
      </c>
      <c r="F64" s="52">
        <v>0.98</v>
      </c>
      <c r="G64" s="52">
        <v>0.9</v>
      </c>
      <c r="H64" s="51">
        <f t="shared" si="15"/>
        <v>0.91139999999999999</v>
      </c>
      <c r="I64" s="51">
        <v>-71980</v>
      </c>
      <c r="J64" s="53">
        <f t="shared" si="12"/>
        <v>-78977.397410577134</v>
      </c>
      <c r="K64" s="53">
        <f t="shared" si="4"/>
        <v>-78.97739741057714</v>
      </c>
      <c r="L64" s="92">
        <v>58.368000000000002</v>
      </c>
      <c r="M64" s="97">
        <f t="shared" si="5"/>
        <v>-2.8738997391071174E-2</v>
      </c>
      <c r="N64" s="97">
        <f t="shared" si="20"/>
        <v>-2.5865097651964056E-2</v>
      </c>
      <c r="O64" s="10"/>
      <c r="P64" s="13">
        <v>90</v>
      </c>
      <c r="Q64" s="52">
        <v>358</v>
      </c>
      <c r="R64" s="52">
        <f t="shared" si="6"/>
        <v>2</v>
      </c>
      <c r="S64" s="52">
        <v>91</v>
      </c>
      <c r="T64" s="52">
        <v>0.91</v>
      </c>
      <c r="U64" s="52">
        <v>0.98</v>
      </c>
      <c r="V64" s="52">
        <v>0.9</v>
      </c>
      <c r="W64" s="51">
        <f t="shared" si="14"/>
        <v>0.89180000000000004</v>
      </c>
      <c r="X64" s="51">
        <v>-66050</v>
      </c>
      <c r="Y64" s="53">
        <f t="shared" si="16"/>
        <v>-74063.691410630185</v>
      </c>
      <c r="Z64" s="53">
        <f t="shared" si="7"/>
        <v>-74.063691410630184</v>
      </c>
      <c r="AA64" s="51">
        <v>58.368000000000002</v>
      </c>
      <c r="AB64" s="97">
        <f t="shared" si="8"/>
        <v>-4.1146495228127883E-2</v>
      </c>
      <c r="AC64" s="97">
        <f t="shared" si="21"/>
        <v>-3.7031845705315099E-2</v>
      </c>
    </row>
    <row r="65" spans="1:29" x14ac:dyDescent="0.25">
      <c r="A65" s="13">
        <v>60</v>
      </c>
      <c r="B65" s="51">
        <v>368.61900000000003</v>
      </c>
      <c r="C65" s="51">
        <f t="shared" si="2"/>
        <v>1.3090000000000259</v>
      </c>
      <c r="D65" s="51">
        <v>93</v>
      </c>
      <c r="E65" s="51">
        <v>0.93</v>
      </c>
      <c r="F65" s="51">
        <v>0.98</v>
      </c>
      <c r="G65" s="51">
        <v>0.9</v>
      </c>
      <c r="H65" s="52">
        <f t="shared" si="15"/>
        <v>0.91139999999999999</v>
      </c>
      <c r="I65" s="51">
        <v>-66440</v>
      </c>
      <c r="J65" s="53">
        <f t="shared" si="12"/>
        <v>-72898.836954136495</v>
      </c>
      <c r="K65" s="53">
        <f t="shared" si="4"/>
        <v>-72.898836954136499</v>
      </c>
      <c r="L65" s="92">
        <v>58.368000000000002</v>
      </c>
      <c r="M65" s="97">
        <f t="shared" si="5"/>
        <v>-2.6506827103601825E-2</v>
      </c>
      <c r="N65" s="97">
        <f t="shared" si="20"/>
        <v>-2.3856144393241643E-2</v>
      </c>
      <c r="O65" s="10"/>
      <c r="P65" s="13">
        <v>85</v>
      </c>
      <c r="Q65" s="52">
        <v>360</v>
      </c>
      <c r="R65" s="52">
        <f t="shared" si="6"/>
        <v>2</v>
      </c>
      <c r="S65" s="52">
        <v>91</v>
      </c>
      <c r="T65" s="52">
        <v>0.91</v>
      </c>
      <c r="U65" s="52">
        <v>0.98</v>
      </c>
      <c r="V65" s="52">
        <v>0.9</v>
      </c>
      <c r="W65" s="51">
        <f t="shared" si="14"/>
        <v>0.89180000000000004</v>
      </c>
      <c r="X65" s="51">
        <v>-62380</v>
      </c>
      <c r="Y65" s="53">
        <f t="shared" si="16"/>
        <v>-69948.418928010768</v>
      </c>
      <c r="Z65" s="53">
        <f t="shared" si="7"/>
        <v>-69.948418928010767</v>
      </c>
      <c r="AA65" s="52">
        <v>58.368000000000002</v>
      </c>
      <c r="AB65" s="97">
        <f t="shared" si="8"/>
        <v>-3.8860232737783759E-2</v>
      </c>
      <c r="AC65" s="97">
        <f t="shared" si="21"/>
        <v>-3.4974209464005382E-2</v>
      </c>
    </row>
    <row r="66" spans="1:29" x14ac:dyDescent="0.25">
      <c r="A66" s="13">
        <v>55</v>
      </c>
      <c r="B66" s="51">
        <v>369.92899999999997</v>
      </c>
      <c r="C66" s="51">
        <f t="shared" si="2"/>
        <v>1.3099999999999454</v>
      </c>
      <c r="D66" s="51">
        <v>93</v>
      </c>
      <c r="E66" s="51">
        <v>0.93</v>
      </c>
      <c r="F66" s="52">
        <v>0.98</v>
      </c>
      <c r="G66" s="52">
        <v>0.9</v>
      </c>
      <c r="H66" s="51">
        <f t="shared" si="15"/>
        <v>0.91139999999999999</v>
      </c>
      <c r="I66" s="51">
        <v>-60900</v>
      </c>
      <c r="J66" s="53">
        <f t="shared" si="12"/>
        <v>-66820.276497695857</v>
      </c>
      <c r="K66" s="53">
        <f t="shared" si="4"/>
        <v>-66.820276497695858</v>
      </c>
      <c r="L66" s="92">
        <v>58.368000000000002</v>
      </c>
      <c r="M66" s="97">
        <f t="shared" si="5"/>
        <v>-2.4315156169993867E-2</v>
      </c>
      <c r="N66" s="97">
        <f t="shared" si="20"/>
        <v>-2.1883640552994479E-2</v>
      </c>
      <c r="O66" s="10"/>
      <c r="P66" s="13">
        <v>80</v>
      </c>
      <c r="Q66" s="52">
        <v>362</v>
      </c>
      <c r="R66" s="52">
        <f t="shared" si="6"/>
        <v>2</v>
      </c>
      <c r="S66" s="52">
        <v>91</v>
      </c>
      <c r="T66" s="52">
        <v>0.91</v>
      </c>
      <c r="U66" s="52">
        <v>0.98</v>
      </c>
      <c r="V66" s="52">
        <v>0.9</v>
      </c>
      <c r="W66" s="51">
        <f t="shared" si="14"/>
        <v>0.89180000000000004</v>
      </c>
      <c r="X66" s="51">
        <v>-58710</v>
      </c>
      <c r="Y66" s="53">
        <f t="shared" si="16"/>
        <v>-65833.146445391336</v>
      </c>
      <c r="Z66" s="53">
        <f t="shared" si="7"/>
        <v>-65.833146445391336</v>
      </c>
      <c r="AA66" s="51">
        <v>58.368000000000002</v>
      </c>
      <c r="AB66" s="97">
        <f t="shared" si="8"/>
        <v>-3.6573970247439629E-2</v>
      </c>
      <c r="AC66" s="97">
        <f t="shared" si="21"/>
        <v>-3.2916573222695665E-2</v>
      </c>
    </row>
    <row r="67" spans="1:29" x14ac:dyDescent="0.25">
      <c r="A67" s="13">
        <v>50</v>
      </c>
      <c r="B67" s="51">
        <v>371.238</v>
      </c>
      <c r="C67" s="51">
        <f t="shared" si="2"/>
        <v>1.3090000000000259</v>
      </c>
      <c r="D67" s="51">
        <v>93</v>
      </c>
      <c r="E67" s="51">
        <v>0.93</v>
      </c>
      <c r="F67" s="52">
        <v>0.98</v>
      </c>
      <c r="G67" s="52">
        <v>0.9</v>
      </c>
      <c r="H67" s="52">
        <f t="shared" si="15"/>
        <v>0.91139999999999999</v>
      </c>
      <c r="I67" s="51">
        <v>-55370</v>
      </c>
      <c r="J67" s="53">
        <f t="shared" si="12"/>
        <v>-60752.68817204301</v>
      </c>
      <c r="K67" s="53">
        <f t="shared" si="4"/>
        <v>-60.752688172043008</v>
      </c>
      <c r="L67" s="92">
        <v>58.368000000000002</v>
      </c>
      <c r="M67" s="97">
        <f t="shared" si="5"/>
        <v>-2.2090352449223853E-2</v>
      </c>
      <c r="N67" s="97">
        <f t="shared" si="20"/>
        <v>-1.9881317204301467E-2</v>
      </c>
      <c r="O67" s="10"/>
      <c r="P67" s="13">
        <v>75</v>
      </c>
      <c r="Q67" s="52">
        <v>364</v>
      </c>
      <c r="R67" s="52">
        <f t="shared" si="6"/>
        <v>2</v>
      </c>
      <c r="S67" s="52">
        <v>90</v>
      </c>
      <c r="T67" s="52">
        <v>0.9</v>
      </c>
      <c r="U67" s="52">
        <v>0.98</v>
      </c>
      <c r="V67" s="52">
        <v>0.9</v>
      </c>
      <c r="W67" s="51">
        <f t="shared" si="14"/>
        <v>0.88200000000000001</v>
      </c>
      <c r="X67" s="51">
        <v>-55040</v>
      </c>
      <c r="Y67" s="53">
        <f t="shared" si="16"/>
        <v>-62403.628117913831</v>
      </c>
      <c r="Z67" s="53">
        <f t="shared" si="7"/>
        <v>-62.403628117913833</v>
      </c>
      <c r="AA67" s="52">
        <v>58.368000000000002</v>
      </c>
      <c r="AB67" s="97">
        <f t="shared" si="8"/>
        <v>-3.4668682287729909E-2</v>
      </c>
      <c r="AC67" s="97">
        <f t="shared" si="21"/>
        <v>-3.1201814058956917E-2</v>
      </c>
    </row>
    <row r="68" spans="1:29" x14ac:dyDescent="0.25">
      <c r="A68" s="13">
        <v>45</v>
      </c>
      <c r="B68" s="51">
        <v>372.548</v>
      </c>
      <c r="C68" s="51">
        <f t="shared" si="2"/>
        <v>1.3100000000000023</v>
      </c>
      <c r="D68" s="51">
        <v>92</v>
      </c>
      <c r="E68" s="51">
        <v>0.92</v>
      </c>
      <c r="F68" s="51">
        <v>0.98</v>
      </c>
      <c r="G68" s="51">
        <v>0.9</v>
      </c>
      <c r="H68" s="51">
        <f t="shared" si="15"/>
        <v>0.90160000000000007</v>
      </c>
      <c r="I68" s="51">
        <v>-49830</v>
      </c>
      <c r="J68" s="53">
        <f t="shared" si="12"/>
        <v>-55268.411712511086</v>
      </c>
      <c r="K68" s="53">
        <f t="shared" si="4"/>
        <v>-55.268411712511089</v>
      </c>
      <c r="L68" s="92">
        <v>58.368000000000002</v>
      </c>
      <c r="M68" s="97">
        <f t="shared" si="5"/>
        <v>-2.0111560928719349E-2</v>
      </c>
      <c r="N68" s="97">
        <f t="shared" si="20"/>
        <v>-1.8100404835847413E-2</v>
      </c>
      <c r="O68" s="10"/>
      <c r="P68" s="13">
        <v>70</v>
      </c>
      <c r="Q68" s="52">
        <v>366</v>
      </c>
      <c r="R68" s="52">
        <f t="shared" si="6"/>
        <v>2</v>
      </c>
      <c r="S68" s="52">
        <v>91</v>
      </c>
      <c r="T68" s="52">
        <v>0.91</v>
      </c>
      <c r="U68" s="52">
        <v>0.98</v>
      </c>
      <c r="V68" s="52">
        <v>0.9</v>
      </c>
      <c r="W68" s="51">
        <f t="shared" si="14"/>
        <v>0.89180000000000004</v>
      </c>
      <c r="X68" s="51">
        <v>-51370</v>
      </c>
      <c r="Y68" s="53">
        <f t="shared" si="16"/>
        <v>-57602.601480152502</v>
      </c>
      <c r="Z68" s="53">
        <f t="shared" si="7"/>
        <v>-57.602601480152501</v>
      </c>
      <c r="AA68" s="51">
        <v>58.368000000000002</v>
      </c>
      <c r="AB68" s="97">
        <f t="shared" si="8"/>
        <v>-3.2001445266751388E-2</v>
      </c>
      <c r="AC68" s="97">
        <f t="shared" si="21"/>
        <v>-2.8801300740076249E-2</v>
      </c>
    </row>
    <row r="69" spans="1:29" x14ac:dyDescent="0.25">
      <c r="A69" s="13">
        <v>40</v>
      </c>
      <c r="B69" s="51">
        <v>373.85700000000003</v>
      </c>
      <c r="C69" s="51">
        <f t="shared" si="2"/>
        <v>1.3090000000000259</v>
      </c>
      <c r="D69" s="51">
        <v>92</v>
      </c>
      <c r="E69" s="51">
        <v>0.92</v>
      </c>
      <c r="F69" s="52">
        <v>0.98</v>
      </c>
      <c r="G69" s="52">
        <v>0.9</v>
      </c>
      <c r="H69" s="52">
        <f t="shared" si="15"/>
        <v>0.90160000000000007</v>
      </c>
      <c r="I69" s="51">
        <v>-44290</v>
      </c>
      <c r="J69" s="53">
        <f t="shared" si="12"/>
        <v>-49123.779946761308</v>
      </c>
      <c r="K69" s="53">
        <f t="shared" si="4"/>
        <v>-49.12377994676131</v>
      </c>
      <c r="L69" s="92">
        <v>58.368000000000002</v>
      </c>
      <c r="M69" s="97">
        <f t="shared" si="5"/>
        <v>-1.7861952208419952E-2</v>
      </c>
      <c r="N69" s="97">
        <f t="shared" si="20"/>
        <v>-1.6075756987577957E-2</v>
      </c>
      <c r="O69" s="10"/>
      <c r="P69" s="13">
        <v>70</v>
      </c>
      <c r="Q69" s="52">
        <v>366</v>
      </c>
      <c r="R69" s="52">
        <f t="shared" si="6"/>
        <v>0</v>
      </c>
      <c r="S69" s="52">
        <v>91</v>
      </c>
      <c r="T69" s="52">
        <v>0.91</v>
      </c>
      <c r="U69" s="52">
        <v>0.98</v>
      </c>
      <c r="V69" s="52">
        <v>0.9</v>
      </c>
      <c r="W69" s="51">
        <f t="shared" si="14"/>
        <v>0.89180000000000004</v>
      </c>
      <c r="X69" s="51">
        <v>-78460</v>
      </c>
      <c r="Y69" s="53">
        <f t="shared" si="16"/>
        <v>-87979.367571204304</v>
      </c>
      <c r="Z69" s="53">
        <f t="shared" si="7"/>
        <v>-87.979367571204307</v>
      </c>
      <c r="AA69" s="52">
        <v>58.368000000000002</v>
      </c>
      <c r="AB69" s="97">
        <f t="shared" si="8"/>
        <v>0</v>
      </c>
      <c r="AC69" s="97">
        <f t="shared" si="21"/>
        <v>0</v>
      </c>
    </row>
    <row r="70" spans="1:29" x14ac:dyDescent="0.25">
      <c r="A70" s="13">
        <v>35</v>
      </c>
      <c r="B70" s="51">
        <v>375.16699999999997</v>
      </c>
      <c r="C70" s="51">
        <f t="shared" si="2"/>
        <v>1.3099999999999454</v>
      </c>
      <c r="D70" s="51">
        <v>91</v>
      </c>
      <c r="E70" s="51">
        <v>0.91</v>
      </c>
      <c r="F70" s="52">
        <v>0.98</v>
      </c>
      <c r="G70" s="52">
        <v>0.9</v>
      </c>
      <c r="H70" s="51">
        <f t="shared" si="15"/>
        <v>0.89180000000000004</v>
      </c>
      <c r="I70" s="51">
        <v>-38760</v>
      </c>
      <c r="J70" s="53">
        <f t="shared" si="12"/>
        <v>-43462.659789190402</v>
      </c>
      <c r="K70" s="53">
        <f t="shared" si="4"/>
        <v>-43.462659789190404</v>
      </c>
      <c r="L70" s="92">
        <v>58.368000000000002</v>
      </c>
      <c r="M70" s="97">
        <f t="shared" si="5"/>
        <v>-1.5815578978843628E-2</v>
      </c>
      <c r="N70" s="97">
        <f t="shared" si="20"/>
        <v>-1.4234021080959265E-2</v>
      </c>
      <c r="O70" s="10"/>
      <c r="P70" s="13">
        <v>65</v>
      </c>
      <c r="Q70" s="52">
        <v>367.31</v>
      </c>
      <c r="R70" s="52">
        <f t="shared" si="6"/>
        <v>1.3100000000000023</v>
      </c>
      <c r="S70" s="52">
        <v>91</v>
      </c>
      <c r="T70" s="52">
        <v>0.91</v>
      </c>
      <c r="U70" s="52">
        <v>0.98</v>
      </c>
      <c r="V70" s="52">
        <v>0.9</v>
      </c>
      <c r="W70" s="51">
        <f t="shared" si="14"/>
        <v>0.89180000000000004</v>
      </c>
      <c r="X70" s="51">
        <v>-72850</v>
      </c>
      <c r="Y70" s="53">
        <f t="shared" si="16"/>
        <v>-81688.719443821479</v>
      </c>
      <c r="Z70" s="53">
        <f t="shared" si="7"/>
        <v>-81.688719443821483</v>
      </c>
      <c r="AA70" s="51">
        <v>58.368000000000002</v>
      </c>
      <c r="AB70" s="97">
        <f t="shared" si="8"/>
        <v>-2.9725617353168424E-2</v>
      </c>
      <c r="AC70" s="97">
        <f t="shared" si="21"/>
        <v>-2.6753055617851584E-2</v>
      </c>
    </row>
    <row r="71" spans="1:29" x14ac:dyDescent="0.25">
      <c r="A71" s="13">
        <v>28</v>
      </c>
      <c r="B71" s="51">
        <v>377</v>
      </c>
      <c r="C71" s="51">
        <f t="shared" si="2"/>
        <v>1.8330000000000268</v>
      </c>
      <c r="D71" s="51">
        <v>90</v>
      </c>
      <c r="E71" s="51">
        <v>0.9</v>
      </c>
      <c r="F71" s="51">
        <v>0.98</v>
      </c>
      <c r="G71" s="51">
        <v>0.9</v>
      </c>
      <c r="H71" s="52">
        <f t="shared" si="15"/>
        <v>0.88200000000000001</v>
      </c>
      <c r="I71" s="51">
        <v>-31010</v>
      </c>
      <c r="J71" s="53">
        <f t="shared" si="12"/>
        <v>-35158.730158730155</v>
      </c>
      <c r="K71" s="53">
        <f t="shared" si="4"/>
        <v>-35.158730158730158</v>
      </c>
      <c r="L71" s="92">
        <v>58.368000000000002</v>
      </c>
      <c r="M71" s="97">
        <f t="shared" si="5"/>
        <v>-1.7901653439153703E-2</v>
      </c>
      <c r="N71" s="97">
        <f t="shared" si="20"/>
        <v>-1.6111488095238335E-2</v>
      </c>
      <c r="O71" s="10"/>
      <c r="P71" s="13">
        <v>60</v>
      </c>
      <c r="Q71" s="52">
        <v>368.61900000000003</v>
      </c>
      <c r="R71" s="52">
        <f t="shared" si="6"/>
        <v>1.3090000000000259</v>
      </c>
      <c r="S71" s="52">
        <v>91</v>
      </c>
      <c r="T71" s="52">
        <v>0.91</v>
      </c>
      <c r="U71" s="52">
        <v>0.98</v>
      </c>
      <c r="V71" s="52">
        <v>0.9</v>
      </c>
      <c r="W71" s="51">
        <f t="shared" si="14"/>
        <v>0.89180000000000004</v>
      </c>
      <c r="X71" s="51">
        <v>-67250</v>
      </c>
      <c r="Y71" s="53">
        <f t="shared" si="16"/>
        <v>-75409.284592958065</v>
      </c>
      <c r="Z71" s="53">
        <f t="shared" si="7"/>
        <v>-75.409284592958059</v>
      </c>
      <c r="AA71" s="52">
        <v>58.368000000000002</v>
      </c>
      <c r="AB71" s="97">
        <f t="shared" si="8"/>
        <v>-2.7419653758940017E-2</v>
      </c>
      <c r="AC71" s="97">
        <f t="shared" si="21"/>
        <v>-2.4677688383046015E-2</v>
      </c>
    </row>
    <row r="72" spans="1:29" x14ac:dyDescent="0.25">
      <c r="A72" s="13">
        <v>28</v>
      </c>
      <c r="B72" s="51">
        <v>377</v>
      </c>
      <c r="C72" s="51">
        <f t="shared" si="2"/>
        <v>0</v>
      </c>
      <c r="D72" s="51">
        <v>87</v>
      </c>
      <c r="E72" s="51">
        <v>0.87</v>
      </c>
      <c r="F72" s="52">
        <v>0.98</v>
      </c>
      <c r="G72" s="52">
        <v>0.9</v>
      </c>
      <c r="H72" s="51">
        <f t="shared" si="15"/>
        <v>0.85260000000000002</v>
      </c>
      <c r="I72" s="51">
        <v>-41340</v>
      </c>
      <c r="J72" s="53">
        <f t="shared" si="12"/>
        <v>-48486.980999296269</v>
      </c>
      <c r="K72" s="53">
        <f t="shared" si="4"/>
        <v>-48.486980999296271</v>
      </c>
      <c r="L72" s="92">
        <v>58.368000000000002</v>
      </c>
      <c r="M72" s="97">
        <f t="shared" si="5"/>
        <v>0</v>
      </c>
      <c r="N72" s="97">
        <f t="shared" si="20"/>
        <v>0</v>
      </c>
      <c r="O72" s="10"/>
      <c r="P72" s="13">
        <v>55</v>
      </c>
      <c r="Q72" s="52">
        <v>369.92899999999997</v>
      </c>
      <c r="R72" s="52">
        <f t="shared" si="6"/>
        <v>1.3099999999999454</v>
      </c>
      <c r="S72" s="52">
        <v>91</v>
      </c>
      <c r="T72" s="52">
        <v>0.91</v>
      </c>
      <c r="U72" s="52">
        <v>0.98</v>
      </c>
      <c r="V72" s="52">
        <v>0.9</v>
      </c>
      <c r="W72" s="51">
        <f t="shared" si="14"/>
        <v>0.89180000000000004</v>
      </c>
      <c r="X72" s="51">
        <v>-61640</v>
      </c>
      <c r="Y72" s="53">
        <f t="shared" si="16"/>
        <v>-69118.63646557524</v>
      </c>
      <c r="Z72" s="53">
        <f t="shared" si="7"/>
        <v>-69.118636465575236</v>
      </c>
      <c r="AA72" s="51">
        <v>58.368000000000002</v>
      </c>
      <c r="AB72" s="97">
        <f t="shared" si="8"/>
        <v>-2.5151503824972162E-2</v>
      </c>
      <c r="AC72" s="97">
        <f t="shared" si="21"/>
        <v>-2.2636353442474947E-2</v>
      </c>
    </row>
    <row r="73" spans="1:29" x14ac:dyDescent="0.25">
      <c r="A73" s="13">
        <v>25</v>
      </c>
      <c r="B73" s="51">
        <v>377.589</v>
      </c>
      <c r="C73" s="51">
        <f t="shared" si="2"/>
        <v>0.58899999999999864</v>
      </c>
      <c r="D73" s="51">
        <v>87</v>
      </c>
      <c r="E73" s="51">
        <v>0.87</v>
      </c>
      <c r="F73" s="52">
        <v>0.98</v>
      </c>
      <c r="G73" s="52">
        <v>0.9</v>
      </c>
      <c r="H73" s="52">
        <f t="shared" si="15"/>
        <v>0.85260000000000002</v>
      </c>
      <c r="I73" s="51">
        <v>-36910</v>
      </c>
      <c r="J73" s="53">
        <f t="shared" si="12"/>
        <v>-43291.10954726718</v>
      </c>
      <c r="K73" s="53">
        <f t="shared" si="4"/>
        <v>-43.291109547267183</v>
      </c>
      <c r="L73" s="92">
        <v>58.368000000000002</v>
      </c>
      <c r="M73" s="97">
        <f t="shared" si="5"/>
        <v>-7.0829065342611977E-3</v>
      </c>
      <c r="N73" s="97">
        <f t="shared" si="20"/>
        <v>-6.3746158808350778E-3</v>
      </c>
      <c r="O73" s="10"/>
      <c r="P73" s="13">
        <v>50</v>
      </c>
      <c r="Q73" s="52">
        <v>371.238</v>
      </c>
      <c r="R73" s="52">
        <f t="shared" si="6"/>
        <v>1.3090000000000259</v>
      </c>
      <c r="S73" s="52">
        <v>90</v>
      </c>
      <c r="T73" s="52">
        <v>0.9</v>
      </c>
      <c r="U73" s="52">
        <v>0.98</v>
      </c>
      <c r="V73" s="52">
        <v>0.9</v>
      </c>
      <c r="W73" s="51">
        <f t="shared" si="14"/>
        <v>0.88200000000000001</v>
      </c>
      <c r="X73" s="51">
        <v>-56040</v>
      </c>
      <c r="Y73" s="53">
        <f t="shared" si="16"/>
        <v>-63537.414965986391</v>
      </c>
      <c r="Z73" s="53">
        <f t="shared" si="7"/>
        <v>-63.537414965986393</v>
      </c>
      <c r="AA73" s="52">
        <v>58.368000000000002</v>
      </c>
      <c r="AB73" s="97">
        <f t="shared" si="8"/>
        <v>-2.310291005291051E-2</v>
      </c>
      <c r="AC73" s="97">
        <f t="shared" si="21"/>
        <v>-2.0792619047619459E-2</v>
      </c>
    </row>
    <row r="74" spans="1:29" x14ac:dyDescent="0.25">
      <c r="A74" s="13">
        <v>20</v>
      </c>
      <c r="B74" s="51">
        <v>378.57100000000003</v>
      </c>
      <c r="C74" s="51">
        <f t="shared" si="2"/>
        <v>0.98200000000002774</v>
      </c>
      <c r="D74" s="51">
        <v>86</v>
      </c>
      <c r="E74" s="51">
        <v>0.86</v>
      </c>
      <c r="F74" s="51">
        <v>0.98</v>
      </c>
      <c r="G74" s="51">
        <v>0.9</v>
      </c>
      <c r="H74" s="51">
        <f t="shared" si="15"/>
        <v>0.84279999999999999</v>
      </c>
      <c r="I74" s="51">
        <v>-29530</v>
      </c>
      <c r="J74" s="53">
        <f t="shared" si="12"/>
        <v>-35037.968675842429</v>
      </c>
      <c r="K74" s="53">
        <f t="shared" si="4"/>
        <v>-35.037968675842428</v>
      </c>
      <c r="L74" s="92">
        <v>58.368000000000002</v>
      </c>
      <c r="M74" s="97">
        <f t="shared" si="5"/>
        <v>-9.5575792332439555E-3</v>
      </c>
      <c r="N74" s="97">
        <f t="shared" si="20"/>
        <v>-8.6018213099195596E-3</v>
      </c>
      <c r="O74" s="10"/>
      <c r="P74" s="13">
        <v>45</v>
      </c>
      <c r="Q74" s="52">
        <v>372.548</v>
      </c>
      <c r="R74" s="52">
        <f t="shared" si="6"/>
        <v>1.3100000000000023</v>
      </c>
      <c r="S74" s="52">
        <v>90</v>
      </c>
      <c r="T74" s="52">
        <v>0.9</v>
      </c>
      <c r="U74" s="52">
        <v>0.98</v>
      </c>
      <c r="V74" s="52">
        <v>0.9</v>
      </c>
      <c r="W74" s="51">
        <f t="shared" si="14"/>
        <v>0.88200000000000001</v>
      </c>
      <c r="X74" s="51">
        <v>-50440</v>
      </c>
      <c r="Y74" s="53">
        <f t="shared" si="16"/>
        <v>-57188.208616780044</v>
      </c>
      <c r="Z74" s="53">
        <f t="shared" si="7"/>
        <v>-57.188208616780045</v>
      </c>
      <c r="AA74" s="51">
        <v>58.368000000000002</v>
      </c>
      <c r="AB74" s="97">
        <f t="shared" si="8"/>
        <v>-2.0810153691106108E-2</v>
      </c>
      <c r="AC74" s="97">
        <f t="shared" si="21"/>
        <v>-1.8729138321995499E-2</v>
      </c>
    </row>
    <row r="75" spans="1:29" x14ac:dyDescent="0.25">
      <c r="A75" s="13">
        <v>15</v>
      </c>
      <c r="B75" s="51">
        <v>379.55399999999997</v>
      </c>
      <c r="C75" s="51">
        <f t="shared" si="2"/>
        <v>0.98299999999994725</v>
      </c>
      <c r="D75" s="51">
        <v>81</v>
      </c>
      <c r="E75" s="51">
        <v>0.81</v>
      </c>
      <c r="F75" s="52">
        <v>0.98</v>
      </c>
      <c r="G75" s="52">
        <v>0.9</v>
      </c>
      <c r="H75" s="52">
        <f t="shared" si="15"/>
        <v>0.79380000000000006</v>
      </c>
      <c r="I75" s="51">
        <v>-22150</v>
      </c>
      <c r="J75" s="53">
        <f t="shared" si="12"/>
        <v>-27903.754094230284</v>
      </c>
      <c r="K75" s="53">
        <f t="shared" si="4"/>
        <v>-27.903754094230283</v>
      </c>
      <c r="L75" s="92">
        <v>58.368000000000002</v>
      </c>
      <c r="M75" s="97">
        <f t="shared" si="5"/>
        <v>-7.619275076285249E-3</v>
      </c>
      <c r="N75" s="97">
        <f t="shared" si="20"/>
        <v>-6.8573475686567239E-3</v>
      </c>
      <c r="O75" s="10"/>
      <c r="P75" s="13">
        <v>40</v>
      </c>
      <c r="Q75" s="52">
        <v>373.85700000000003</v>
      </c>
      <c r="R75" s="52">
        <f t="shared" si="6"/>
        <v>1.3090000000000259</v>
      </c>
      <c r="S75" s="52">
        <v>89</v>
      </c>
      <c r="T75" s="52">
        <v>0.89</v>
      </c>
      <c r="U75" s="52">
        <v>0.98</v>
      </c>
      <c r="V75" s="52">
        <v>0.9</v>
      </c>
      <c r="W75" s="51">
        <f t="shared" si="14"/>
        <v>0.87219999999999998</v>
      </c>
      <c r="X75" s="51">
        <v>-44830</v>
      </c>
      <c r="Y75" s="53">
        <f t="shared" si="16"/>
        <v>-51398.761751891769</v>
      </c>
      <c r="Z75" s="53">
        <f t="shared" si="7"/>
        <v>-51.398761751891769</v>
      </c>
      <c r="AA75" s="52">
        <v>58.368000000000002</v>
      </c>
      <c r="AB75" s="97">
        <f t="shared" si="8"/>
        <v>-1.8689160870341018E-2</v>
      </c>
      <c r="AC75" s="97">
        <f t="shared" si="21"/>
        <v>-1.6820244783306917E-2</v>
      </c>
    </row>
    <row r="76" spans="1:29" x14ac:dyDescent="0.25">
      <c r="A76" s="13">
        <v>10</v>
      </c>
      <c r="B76" s="51">
        <v>380.536</v>
      </c>
      <c r="C76" s="51">
        <f t="shared" ref="C76:C79" si="22">B76-B75</f>
        <v>0.98200000000002774</v>
      </c>
      <c r="D76" s="51">
        <v>68</v>
      </c>
      <c r="E76" s="51">
        <v>0.68</v>
      </c>
      <c r="F76" s="52">
        <v>0.98</v>
      </c>
      <c r="G76" s="52">
        <v>0.9</v>
      </c>
      <c r="H76" s="51">
        <f t="shared" si="15"/>
        <v>0.66639999999999999</v>
      </c>
      <c r="I76" s="51">
        <v>-14700</v>
      </c>
      <c r="J76" s="53">
        <f t="shared" si="12"/>
        <v>-22058.823529411766</v>
      </c>
      <c r="K76" s="53">
        <f t="shared" ref="K76:K78" si="23">J76/1000</f>
        <v>-22.058823529411764</v>
      </c>
      <c r="L76" s="92">
        <v>58.368000000000002</v>
      </c>
      <c r="M76" s="97">
        <f t="shared" ref="M76:M79" si="24">(C76*K76)/3600</f>
        <v>-6.0171568627452685E-3</v>
      </c>
      <c r="N76" s="97">
        <f t="shared" si="20"/>
        <v>-5.4154411764707417E-3</v>
      </c>
      <c r="O76" s="10"/>
      <c r="P76" s="13">
        <v>35</v>
      </c>
      <c r="Q76" s="52">
        <v>375.16699999999997</v>
      </c>
      <c r="R76" s="52">
        <f t="shared" ref="R76:R85" si="25">Q76-Q75</f>
        <v>1.3099999999999454</v>
      </c>
      <c r="S76" s="52">
        <v>89</v>
      </c>
      <c r="T76" s="52">
        <v>0.89</v>
      </c>
      <c r="U76" s="52">
        <v>0.98</v>
      </c>
      <c r="V76" s="52">
        <v>0.9</v>
      </c>
      <c r="W76" s="51">
        <f t="shared" si="14"/>
        <v>0.87219999999999998</v>
      </c>
      <c r="X76" s="51">
        <v>-39230</v>
      </c>
      <c r="Y76" s="53">
        <f t="shared" si="16"/>
        <v>-44978.216005503324</v>
      </c>
      <c r="Z76" s="53">
        <f t="shared" ref="Z76:Z84" si="26">Y76/1000</f>
        <v>-44.97821600550332</v>
      </c>
      <c r="AA76" s="51">
        <v>58.368000000000002</v>
      </c>
      <c r="AB76" s="97">
        <f t="shared" ref="AB76:AB85" si="27">(R76*Z76)/3600</f>
        <v>-1.636707304644636E-2</v>
      </c>
      <c r="AC76" s="97">
        <f t="shared" si="21"/>
        <v>-1.4730365741801725E-2</v>
      </c>
    </row>
    <row r="77" spans="1:29" x14ac:dyDescent="0.25">
      <c r="A77" s="13">
        <v>5</v>
      </c>
      <c r="B77" s="51">
        <v>381.51799999999997</v>
      </c>
      <c r="C77" s="51">
        <f t="shared" si="22"/>
        <v>0.9819999999999709</v>
      </c>
      <c r="D77" s="51">
        <v>50</v>
      </c>
      <c r="E77" s="51">
        <v>0.5</v>
      </c>
      <c r="F77" s="51">
        <v>0.98</v>
      </c>
      <c r="G77" s="51">
        <v>0.9</v>
      </c>
      <c r="H77" s="52">
        <f t="shared" si="15"/>
        <v>0.49</v>
      </c>
      <c r="I77" s="51">
        <v>-7382</v>
      </c>
      <c r="J77" s="53">
        <f t="shared" si="12"/>
        <v>-15065.306122448979</v>
      </c>
      <c r="K77" s="53">
        <f t="shared" si="23"/>
        <v>-15.065306122448979</v>
      </c>
      <c r="L77" s="92">
        <v>58.368000000000002</v>
      </c>
      <c r="M77" s="97">
        <f t="shared" si="24"/>
        <v>-4.109480725623461E-3</v>
      </c>
      <c r="N77" s="97">
        <f t="shared" si="20"/>
        <v>-3.6985326530611152E-3</v>
      </c>
      <c r="O77" s="10"/>
      <c r="P77" s="13">
        <v>28</v>
      </c>
      <c r="Q77" s="52">
        <v>377</v>
      </c>
      <c r="R77" s="52">
        <f t="shared" si="25"/>
        <v>1.8330000000000268</v>
      </c>
      <c r="S77" s="52">
        <v>88</v>
      </c>
      <c r="T77" s="52">
        <v>0.88</v>
      </c>
      <c r="U77" s="52">
        <v>0.98</v>
      </c>
      <c r="V77" s="52">
        <v>0.9</v>
      </c>
      <c r="W77" s="51">
        <f t="shared" si="14"/>
        <v>0.86239999999999994</v>
      </c>
      <c r="X77" s="51">
        <v>-31380</v>
      </c>
      <c r="Y77" s="53">
        <f t="shared" si="16"/>
        <v>-36386.827458256033</v>
      </c>
      <c r="Z77" s="53">
        <f t="shared" si="26"/>
        <v>-36.386827458256036</v>
      </c>
      <c r="AA77" s="52">
        <v>58.368000000000002</v>
      </c>
      <c r="AB77" s="97">
        <f t="shared" si="27"/>
        <v>-1.8526959647495636E-2</v>
      </c>
      <c r="AC77" s="97">
        <f t="shared" si="21"/>
        <v>-1.6674263682746073E-2</v>
      </c>
    </row>
    <row r="78" spans="1:29" x14ac:dyDescent="0.25">
      <c r="A78" s="13">
        <v>0</v>
      </c>
      <c r="B78" s="51">
        <v>382.5</v>
      </c>
      <c r="C78" s="51">
        <f t="shared" si="22"/>
        <v>0.98200000000002774</v>
      </c>
      <c r="D78" s="51">
        <v>0</v>
      </c>
      <c r="E78" s="51">
        <v>0</v>
      </c>
      <c r="F78" s="52">
        <v>0.98</v>
      </c>
      <c r="G78" s="52">
        <v>0.9</v>
      </c>
      <c r="H78" s="51">
        <f t="shared" si="15"/>
        <v>0</v>
      </c>
      <c r="I78" s="51">
        <v>0</v>
      </c>
      <c r="J78" s="53">
        <v>0</v>
      </c>
      <c r="K78" s="53">
        <f t="shared" si="23"/>
        <v>0</v>
      </c>
      <c r="L78" s="92">
        <v>58.368000000000002</v>
      </c>
      <c r="M78" s="97">
        <f t="shared" si="24"/>
        <v>0</v>
      </c>
      <c r="N78" s="97">
        <f t="shared" si="20"/>
        <v>0</v>
      </c>
      <c r="O78" s="10"/>
      <c r="P78" s="13">
        <v>28</v>
      </c>
      <c r="Q78" s="52">
        <v>377</v>
      </c>
      <c r="R78" s="52">
        <f t="shared" si="25"/>
        <v>0</v>
      </c>
      <c r="S78" s="52">
        <v>93</v>
      </c>
      <c r="T78" s="52">
        <v>0.93</v>
      </c>
      <c r="U78" s="52">
        <v>0.98</v>
      </c>
      <c r="V78" s="52">
        <v>0.9</v>
      </c>
      <c r="W78" s="51">
        <f t="shared" si="14"/>
        <v>0.91139999999999999</v>
      </c>
      <c r="X78" s="51">
        <v>-41840</v>
      </c>
      <c r="Y78" s="53">
        <f t="shared" si="16"/>
        <v>-45907.395216150981</v>
      </c>
      <c r="Z78" s="53">
        <f t="shared" si="26"/>
        <v>-45.907395216150981</v>
      </c>
      <c r="AA78" s="51">
        <v>58.368000000000002</v>
      </c>
      <c r="AB78" s="97">
        <f t="shared" si="27"/>
        <v>0</v>
      </c>
      <c r="AC78" s="97">
        <f t="shared" si="21"/>
        <v>0</v>
      </c>
    </row>
    <row r="79" spans="1:29" x14ac:dyDescent="0.25">
      <c r="A79" s="106">
        <v>0</v>
      </c>
      <c r="B79" s="126">
        <v>400</v>
      </c>
      <c r="C79" s="126">
        <f t="shared" si="22"/>
        <v>17.5</v>
      </c>
      <c r="D79" s="126">
        <v>0</v>
      </c>
      <c r="E79" s="126">
        <v>0</v>
      </c>
      <c r="F79" s="126">
        <v>0.98</v>
      </c>
      <c r="G79" s="126"/>
      <c r="H79" s="126">
        <v>0</v>
      </c>
      <c r="I79" s="126">
        <v>0</v>
      </c>
      <c r="J79" s="126">
        <v>0</v>
      </c>
      <c r="K79" s="127">
        <f>F3</f>
        <v>0.45</v>
      </c>
      <c r="L79" s="128">
        <v>58.368000000000002</v>
      </c>
      <c r="M79" s="129">
        <f t="shared" si="24"/>
        <v>2.1875000000000002E-3</v>
      </c>
      <c r="N79" s="129">
        <f>M79</f>
        <v>2.1875000000000002E-3</v>
      </c>
      <c r="O79" s="10"/>
      <c r="P79" s="13">
        <v>25</v>
      </c>
      <c r="Q79" s="52">
        <v>377.589</v>
      </c>
      <c r="R79" s="52">
        <f t="shared" si="25"/>
        <v>0.58899999999999864</v>
      </c>
      <c r="S79" s="52">
        <v>92</v>
      </c>
      <c r="T79" s="52">
        <v>0.92</v>
      </c>
      <c r="U79" s="52">
        <v>0.98</v>
      </c>
      <c r="V79" s="52">
        <v>0.9</v>
      </c>
      <c r="W79" s="51">
        <f t="shared" si="14"/>
        <v>0.90160000000000007</v>
      </c>
      <c r="X79" s="51">
        <v>-37360</v>
      </c>
      <c r="Y79" s="53">
        <f t="shared" si="16"/>
        <v>-41437.444543034602</v>
      </c>
      <c r="Z79" s="53">
        <f t="shared" si="26"/>
        <v>-41.437444543034601</v>
      </c>
      <c r="AA79" s="52">
        <v>58.368000000000002</v>
      </c>
      <c r="AB79" s="97">
        <f t="shared" si="27"/>
        <v>-6.779626343290923E-3</v>
      </c>
      <c r="AC79" s="97">
        <f t="shared" si="21"/>
        <v>-6.1016637089618304E-3</v>
      </c>
    </row>
    <row r="80" spans="1:29" x14ac:dyDescent="0.25">
      <c r="F80" s="41"/>
      <c r="G80" s="41"/>
      <c r="O80" s="10"/>
      <c r="P80" s="13">
        <v>20</v>
      </c>
      <c r="Q80" s="52">
        <v>378.57100000000003</v>
      </c>
      <c r="R80" s="52">
        <f t="shared" si="25"/>
        <v>0.98200000000002774</v>
      </c>
      <c r="S80" s="52">
        <v>92</v>
      </c>
      <c r="T80" s="52">
        <v>0.92</v>
      </c>
      <c r="U80" s="52">
        <v>0.98</v>
      </c>
      <c r="V80" s="52">
        <v>0.9</v>
      </c>
      <c r="W80" s="51">
        <f t="shared" si="14"/>
        <v>0.90160000000000007</v>
      </c>
      <c r="X80" s="51">
        <v>-29890</v>
      </c>
      <c r="Y80" s="53">
        <f t="shared" si="16"/>
        <v>-33152.173913043473</v>
      </c>
      <c r="Z80" s="53">
        <f t="shared" si="26"/>
        <v>-33.15217391304347</v>
      </c>
      <c r="AA80" s="51">
        <v>58.368000000000002</v>
      </c>
      <c r="AB80" s="97">
        <f t="shared" si="27"/>
        <v>-9.0431763285026695E-3</v>
      </c>
      <c r="AC80" s="97">
        <f t="shared" si="21"/>
        <v>-8.1388586956524026E-3</v>
      </c>
    </row>
    <row r="81" spans="5:29" x14ac:dyDescent="0.25">
      <c r="F81" s="41"/>
      <c r="G81" s="41"/>
      <c r="O81" s="10"/>
      <c r="P81" s="13">
        <v>15</v>
      </c>
      <c r="Q81" s="52">
        <v>379.55399999999997</v>
      </c>
      <c r="R81" s="52">
        <f t="shared" si="25"/>
        <v>0.98299999999994725</v>
      </c>
      <c r="S81" s="52">
        <v>90</v>
      </c>
      <c r="T81" s="52">
        <v>0.9</v>
      </c>
      <c r="U81" s="52">
        <v>0.98</v>
      </c>
      <c r="V81" s="52">
        <v>0.9</v>
      </c>
      <c r="W81" s="51">
        <f t="shared" si="14"/>
        <v>0.88200000000000001</v>
      </c>
      <c r="X81" s="51">
        <v>-22420</v>
      </c>
      <c r="Y81" s="53">
        <f t="shared" si="16"/>
        <v>-25419.501133786849</v>
      </c>
      <c r="Z81" s="53">
        <f t="shared" si="26"/>
        <v>-25.419501133786849</v>
      </c>
      <c r="AA81" s="52">
        <v>58.368000000000002</v>
      </c>
      <c r="AB81" s="97">
        <f t="shared" si="27"/>
        <v>-6.9409360040308694E-3</v>
      </c>
      <c r="AC81" s="97">
        <f t="shared" si="21"/>
        <v>-6.246842403627783E-3</v>
      </c>
    </row>
    <row r="82" spans="5:29" x14ac:dyDescent="0.25">
      <c r="F82" s="41"/>
      <c r="G82" s="41"/>
      <c r="K82" s="185"/>
      <c r="L82" s="185"/>
      <c r="M82" s="55"/>
      <c r="N82" s="56"/>
      <c r="O82" s="10"/>
      <c r="P82" s="13">
        <v>10</v>
      </c>
      <c r="Q82" s="52">
        <v>380.536</v>
      </c>
      <c r="R82" s="52">
        <f t="shared" si="25"/>
        <v>0.98200000000002774</v>
      </c>
      <c r="S82" s="52">
        <v>82</v>
      </c>
      <c r="T82" s="52">
        <v>0.92</v>
      </c>
      <c r="U82" s="52">
        <v>0.98</v>
      </c>
      <c r="V82" s="52">
        <v>0.9</v>
      </c>
      <c r="W82" s="51">
        <f t="shared" si="14"/>
        <v>0.90160000000000007</v>
      </c>
      <c r="X82" s="51">
        <v>-14940</v>
      </c>
      <c r="Y82" s="53">
        <f t="shared" si="16"/>
        <v>-16570.541259982252</v>
      </c>
      <c r="Z82" s="53">
        <f t="shared" si="26"/>
        <v>-16.570541259982253</v>
      </c>
      <c r="AA82" s="51">
        <v>58.368000000000002</v>
      </c>
      <c r="AB82" s="97">
        <f t="shared" si="27"/>
        <v>-4.5200754214730649E-3</v>
      </c>
      <c r="AC82" s="97">
        <f t="shared" si="21"/>
        <v>-4.0680678793257588E-3</v>
      </c>
    </row>
    <row r="83" spans="5:29" x14ac:dyDescent="0.25">
      <c r="F83" s="41"/>
      <c r="G83" s="41"/>
      <c r="O83" s="10"/>
      <c r="P83" s="13">
        <v>5</v>
      </c>
      <c r="Q83" s="52">
        <v>381.51799999999997</v>
      </c>
      <c r="R83" s="52">
        <f t="shared" si="25"/>
        <v>0.9819999999999709</v>
      </c>
      <c r="S83" s="52">
        <v>60</v>
      </c>
      <c r="T83" s="52">
        <v>0.6</v>
      </c>
      <c r="U83" s="52">
        <v>0.98</v>
      </c>
      <c r="V83" s="52">
        <v>0.9</v>
      </c>
      <c r="W83" s="51">
        <f t="shared" si="14"/>
        <v>0.58799999999999997</v>
      </c>
      <c r="X83" s="51">
        <v>-7472</v>
      </c>
      <c r="Y83" s="53">
        <f t="shared" si="16"/>
        <v>-12707.48299319728</v>
      </c>
      <c r="Z83" s="53">
        <f t="shared" si="26"/>
        <v>-12.70748299319728</v>
      </c>
      <c r="AA83" s="52">
        <v>58.368000000000002</v>
      </c>
      <c r="AB83" s="97">
        <f t="shared" si="27"/>
        <v>-3.4663189720331548E-3</v>
      </c>
      <c r="AC83" s="97">
        <f t="shared" si="21"/>
        <v>-3.1196870748298393E-3</v>
      </c>
    </row>
    <row r="84" spans="5:29" x14ac:dyDescent="0.25">
      <c r="F84" s="41"/>
      <c r="G84" s="41"/>
      <c r="O84" s="10"/>
      <c r="P84" s="13">
        <v>0</v>
      </c>
      <c r="Q84" s="52">
        <v>382.5</v>
      </c>
      <c r="R84" s="52">
        <f t="shared" si="25"/>
        <v>0.98200000000002774</v>
      </c>
      <c r="S84" s="52">
        <v>0</v>
      </c>
      <c r="T84" s="52">
        <v>0</v>
      </c>
      <c r="U84" s="52">
        <v>0.98</v>
      </c>
      <c r="V84" s="52">
        <v>0.9</v>
      </c>
      <c r="W84" s="51">
        <f t="shared" si="14"/>
        <v>0</v>
      </c>
      <c r="X84" s="51">
        <v>0</v>
      </c>
      <c r="Y84" s="53">
        <v>0</v>
      </c>
      <c r="Z84" s="53">
        <f t="shared" si="26"/>
        <v>0</v>
      </c>
      <c r="AA84" s="51">
        <v>58.368000000000002</v>
      </c>
      <c r="AB84" s="97">
        <f t="shared" si="27"/>
        <v>0</v>
      </c>
      <c r="AC84" s="97">
        <f t="shared" si="21"/>
        <v>0</v>
      </c>
    </row>
    <row r="85" spans="5:29" x14ac:dyDescent="0.25">
      <c r="F85" s="41"/>
      <c r="G85" s="41"/>
      <c r="O85" s="10"/>
      <c r="P85" s="106">
        <v>0</v>
      </c>
      <c r="Q85" s="130">
        <v>400</v>
      </c>
      <c r="R85" s="130">
        <f t="shared" si="25"/>
        <v>17.5</v>
      </c>
      <c r="S85" s="130">
        <v>0</v>
      </c>
      <c r="T85" s="130">
        <v>0</v>
      </c>
      <c r="U85" s="130">
        <v>0.98</v>
      </c>
      <c r="V85" s="130"/>
      <c r="W85" s="126">
        <v>0</v>
      </c>
      <c r="X85" s="126">
        <v>0</v>
      </c>
      <c r="Y85" s="126">
        <v>0</v>
      </c>
      <c r="Z85" s="127">
        <f>F3</f>
        <v>0.45</v>
      </c>
      <c r="AA85" s="130">
        <v>58.368000000000002</v>
      </c>
      <c r="AB85" s="129">
        <f t="shared" si="27"/>
        <v>2.1875000000000002E-3</v>
      </c>
      <c r="AC85" s="129">
        <f>AB85</f>
        <v>2.1875000000000002E-3</v>
      </c>
    </row>
    <row r="86" spans="5:29" x14ac:dyDescent="0.25">
      <c r="F86" s="41"/>
      <c r="G86" s="41"/>
    </row>
    <row r="87" spans="5:29" x14ac:dyDescent="0.25">
      <c r="F87" s="41"/>
      <c r="G87" s="41"/>
    </row>
    <row r="88" spans="5:29" x14ac:dyDescent="0.25">
      <c r="F88" s="41"/>
      <c r="G88" s="41"/>
    </row>
    <row r="89" spans="5:29" x14ac:dyDescent="0.25">
      <c r="F89" s="41"/>
      <c r="G89" s="41"/>
      <c r="AB89" s="55"/>
    </row>
    <row r="90" spans="5:29" ht="19.5" x14ac:dyDescent="0.3">
      <c r="F90" s="98"/>
      <c r="G90" s="188" t="s">
        <v>40</v>
      </c>
      <c r="H90" s="188"/>
      <c r="I90" s="188"/>
      <c r="J90" s="188"/>
      <c r="K90" s="188"/>
      <c r="L90" s="188"/>
      <c r="M90" s="188"/>
      <c r="N90" s="118">
        <f>SUM(N9:N79)</f>
        <v>1.9439724207931046</v>
      </c>
      <c r="V90" s="117"/>
      <c r="W90" s="188" t="s">
        <v>41</v>
      </c>
      <c r="X90" s="188"/>
      <c r="Y90" s="188"/>
      <c r="Z90" s="188"/>
      <c r="AA90" s="188"/>
      <c r="AB90" s="188"/>
      <c r="AC90" s="118">
        <f>SUM(AC9:AC85)</f>
        <v>2.00795669878441</v>
      </c>
    </row>
    <row r="91" spans="5:29" ht="19.5" x14ac:dyDescent="0.3">
      <c r="E91" s="196"/>
      <c r="F91" s="196"/>
      <c r="G91" s="196"/>
      <c r="H91" s="196"/>
      <c r="I91" s="197"/>
      <c r="J91" s="197"/>
      <c r="K91" s="197"/>
      <c r="L91" s="197"/>
    </row>
    <row r="92" spans="5:29" ht="19.5" x14ac:dyDescent="0.3">
      <c r="E92" s="196"/>
      <c r="F92" s="196"/>
      <c r="G92" s="196"/>
      <c r="H92" s="196"/>
      <c r="I92" s="197"/>
      <c r="J92" s="197"/>
      <c r="K92" s="197"/>
      <c r="L92" s="197"/>
    </row>
    <row r="93" spans="5:29" ht="19.5" x14ac:dyDescent="0.3">
      <c r="E93" s="193"/>
      <c r="F93" s="193"/>
      <c r="G93" s="193"/>
      <c r="H93" s="193"/>
      <c r="I93" s="193"/>
      <c r="J93" s="193"/>
      <c r="K93" s="193"/>
      <c r="L93" s="193"/>
      <c r="V93" s="117"/>
      <c r="W93" s="117"/>
      <c r="X93" s="117"/>
      <c r="Y93" s="117"/>
      <c r="Z93" s="117"/>
      <c r="AA93" s="117"/>
    </row>
    <row r="94" spans="5:29" x14ac:dyDescent="0.25">
      <c r="F94" s="41"/>
      <c r="G94" s="41"/>
    </row>
    <row r="95" spans="5:29" ht="19.5" x14ac:dyDescent="0.3">
      <c r="E95" s="193"/>
      <c r="F95" s="193"/>
      <c r="G95" s="193"/>
      <c r="H95" s="193"/>
      <c r="I95" s="193"/>
      <c r="J95" s="193"/>
      <c r="K95" s="193"/>
      <c r="L95" s="193"/>
    </row>
    <row r="96" spans="5:29" x14ac:dyDescent="0.25">
      <c r="F96" s="41"/>
      <c r="G96" s="41"/>
    </row>
    <row r="97" spans="5:12" ht="26.25" customHeight="1" x14ac:dyDescent="0.3">
      <c r="E97" s="194"/>
      <c r="F97" s="194"/>
      <c r="G97" s="194"/>
      <c r="H97" s="194"/>
      <c r="I97" s="195"/>
      <c r="J97" s="195"/>
      <c r="K97" s="195"/>
      <c r="L97" s="195"/>
    </row>
    <row r="99" spans="5:12" ht="18.75" x14ac:dyDescent="0.3">
      <c r="I99" s="192"/>
      <c r="J99" s="192"/>
    </row>
    <row r="107" spans="5:12" ht="19.5" x14ac:dyDescent="0.3">
      <c r="F107" s="98"/>
      <c r="G107" s="98"/>
      <c r="H107" s="99"/>
      <c r="I107" s="193" t="s">
        <v>14</v>
      </c>
      <c r="J107" s="193"/>
      <c r="K107" s="193" t="s">
        <v>15</v>
      </c>
      <c r="L107" s="193"/>
    </row>
    <row r="108" spans="5:12" ht="19.5" x14ac:dyDescent="0.3">
      <c r="E108" s="196" t="s">
        <v>17</v>
      </c>
      <c r="F108" s="196"/>
      <c r="G108" s="196"/>
      <c r="H108" s="196"/>
      <c r="I108" s="197">
        <v>0.50633559194773203</v>
      </c>
      <c r="J108" s="197"/>
      <c r="K108" s="197">
        <v>0.67081979999800934</v>
      </c>
      <c r="L108" s="197"/>
    </row>
    <row r="109" spans="5:12" ht="19.5" x14ac:dyDescent="0.3">
      <c r="E109" s="196" t="s">
        <v>18</v>
      </c>
      <c r="F109" s="196"/>
      <c r="G109" s="196"/>
      <c r="H109" s="196"/>
      <c r="I109" s="197">
        <v>1.8058058738510545</v>
      </c>
      <c r="J109" s="197"/>
      <c r="K109" s="197">
        <v>1.9028091760950532</v>
      </c>
      <c r="L109" s="197"/>
    </row>
    <row r="110" spans="5:12" ht="19.5" x14ac:dyDescent="0.3">
      <c r="E110" s="193" t="s">
        <v>16</v>
      </c>
      <c r="F110" s="193"/>
      <c r="G110" s="193"/>
      <c r="H110" s="193"/>
      <c r="I110" s="193">
        <f>SUM(I108:J109)</f>
        <v>2.3121414657987867</v>
      </c>
      <c r="J110" s="193"/>
      <c r="K110" s="193">
        <f>SUM(K108:L109)</f>
        <v>2.5736289760930626</v>
      </c>
      <c r="L110" s="193"/>
    </row>
    <row r="111" spans="5:12" x14ac:dyDescent="0.25">
      <c r="F111" s="41"/>
      <c r="G111" s="41"/>
    </row>
    <row r="112" spans="5:12" ht="19.5" x14ac:dyDescent="0.3">
      <c r="E112" s="193" t="s">
        <v>19</v>
      </c>
      <c r="F112" s="193"/>
      <c r="G112" s="193"/>
      <c r="H112" s="193"/>
      <c r="I112" s="193">
        <v>58.368000000000002</v>
      </c>
      <c r="J112" s="193"/>
      <c r="K112" s="193">
        <v>58.368000000000002</v>
      </c>
      <c r="L112" s="193"/>
    </row>
    <row r="113" spans="5:12" x14ac:dyDescent="0.25">
      <c r="F113" s="41"/>
      <c r="G113" s="41"/>
    </row>
    <row r="114" spans="5:12" ht="19.5" x14ac:dyDescent="0.3">
      <c r="E114" s="194" t="s">
        <v>20</v>
      </c>
      <c r="F114" s="194"/>
      <c r="G114" s="194"/>
      <c r="H114" s="194"/>
      <c r="I114" s="195">
        <f>(I112/I110)*11.007</f>
        <v>277.86214014290317</v>
      </c>
      <c r="J114" s="195"/>
      <c r="K114" s="195">
        <f>(K112/K110)*11.007</f>
        <v>249.6306118589367</v>
      </c>
      <c r="L114" s="195"/>
    </row>
    <row r="116" spans="5:12" ht="18.75" x14ac:dyDescent="0.3">
      <c r="I116" s="192" t="s">
        <v>21</v>
      </c>
      <c r="J116" s="192"/>
    </row>
  </sheetData>
  <mergeCells count="41">
    <mergeCell ref="A7:N7"/>
    <mergeCell ref="P7:AC7"/>
    <mergeCell ref="K82:L82"/>
    <mergeCell ref="E92:H92"/>
    <mergeCell ref="E91:H91"/>
    <mergeCell ref="I91:J91"/>
    <mergeCell ref="I92:J92"/>
    <mergeCell ref="K91:L91"/>
    <mergeCell ref="K92:L92"/>
    <mergeCell ref="W90:AB90"/>
    <mergeCell ref="I93:J93"/>
    <mergeCell ref="K93:L93"/>
    <mergeCell ref="I99:J99"/>
    <mergeCell ref="E93:H93"/>
    <mergeCell ref="E95:H95"/>
    <mergeCell ref="I95:J95"/>
    <mergeCell ref="K95:L95"/>
    <mergeCell ref="E97:H97"/>
    <mergeCell ref="I97:J97"/>
    <mergeCell ref="K97:L97"/>
    <mergeCell ref="I107:J107"/>
    <mergeCell ref="K107:L107"/>
    <mergeCell ref="E108:H108"/>
    <mergeCell ref="I108:J108"/>
    <mergeCell ref="K108:L108"/>
    <mergeCell ref="I116:J116"/>
    <mergeCell ref="A3:E3"/>
    <mergeCell ref="A1:D1"/>
    <mergeCell ref="G90:M90"/>
    <mergeCell ref="E112:H112"/>
    <mergeCell ref="I112:J112"/>
    <mergeCell ref="K112:L112"/>
    <mergeCell ref="E114:H114"/>
    <mergeCell ref="I114:J114"/>
    <mergeCell ref="K114:L114"/>
    <mergeCell ref="E109:H109"/>
    <mergeCell ref="I109:J109"/>
    <mergeCell ref="K109:L109"/>
    <mergeCell ref="E110:H110"/>
    <mergeCell ref="I110:J110"/>
    <mergeCell ref="K110:L110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8"/>
  <sheetViews>
    <sheetView tabSelected="1" zoomScale="60" zoomScaleNormal="60" workbookViewId="0">
      <selection activeCell="P328" sqref="P328"/>
    </sheetView>
  </sheetViews>
  <sheetFormatPr defaultRowHeight="15" x14ac:dyDescent="0.25"/>
  <cols>
    <col min="1" max="1" width="8.28515625" customWidth="1"/>
    <col min="3" max="3" width="9.85546875" customWidth="1"/>
    <col min="5" max="5" width="10.5703125" customWidth="1"/>
    <col min="9" max="9" width="11.7109375" customWidth="1"/>
    <col min="10" max="10" width="11.140625" customWidth="1"/>
    <col min="11" max="11" width="10.5703125" customWidth="1"/>
    <col min="12" max="12" width="12.28515625" customWidth="1"/>
    <col min="15" max="15" width="12.7109375" customWidth="1"/>
    <col min="16" max="16" width="16.7109375" customWidth="1"/>
    <col min="17" max="17" width="5.5703125" customWidth="1"/>
    <col min="18" max="18" width="8.28515625" customWidth="1"/>
    <col min="22" max="22" width="10.5703125" customWidth="1"/>
    <col min="26" max="26" width="11.7109375" customWidth="1"/>
    <col min="27" max="27" width="11.140625" customWidth="1"/>
    <col min="28" max="28" width="10.5703125" customWidth="1"/>
    <col min="29" max="29" width="12.28515625" customWidth="1"/>
    <col min="32" max="32" width="13.28515625" customWidth="1"/>
    <col min="33" max="33" width="16.7109375" customWidth="1"/>
  </cols>
  <sheetData>
    <row r="1" spans="1:33" ht="23.25" x14ac:dyDescent="0.35">
      <c r="A1" s="186" t="s">
        <v>6</v>
      </c>
      <c r="B1" s="186"/>
      <c r="C1" s="186"/>
      <c r="D1" s="186"/>
      <c r="E1" s="186"/>
      <c r="F1" s="186"/>
      <c r="G1" s="186"/>
    </row>
    <row r="2" spans="1:33" ht="18.75" x14ac:dyDescent="0.3">
      <c r="A2" s="141"/>
      <c r="B2" s="141"/>
      <c r="C2" s="142"/>
      <c r="D2" s="142"/>
      <c r="E2" s="141"/>
      <c r="F2" s="141"/>
      <c r="G2" s="141"/>
      <c r="P2" s="55"/>
    </row>
    <row r="3" spans="1:33" ht="18.75" x14ac:dyDescent="0.3">
      <c r="A3" s="187" t="s">
        <v>24</v>
      </c>
      <c r="B3" s="187"/>
      <c r="C3" s="187"/>
      <c r="D3" s="187"/>
      <c r="E3" s="187"/>
      <c r="F3" s="187"/>
      <c r="G3" s="187"/>
      <c r="H3" s="101">
        <v>0.45</v>
      </c>
    </row>
    <row r="4" spans="1:33" ht="18.75" x14ac:dyDescent="0.3">
      <c r="A4" s="153" t="s">
        <v>34</v>
      </c>
      <c r="B4" s="153"/>
      <c r="C4" s="153"/>
      <c r="D4" s="153"/>
      <c r="E4" s="153"/>
      <c r="F4" s="153"/>
      <c r="G4" s="153"/>
      <c r="H4" s="153"/>
    </row>
    <row r="5" spans="1:33" ht="18.75" x14ac:dyDescent="0.3">
      <c r="A5" s="154" t="s">
        <v>35</v>
      </c>
      <c r="B5" s="154"/>
      <c r="C5" s="154"/>
      <c r="D5" s="154"/>
      <c r="E5" s="154"/>
      <c r="F5" s="154"/>
      <c r="G5" s="154"/>
      <c r="H5" s="101"/>
    </row>
    <row r="6" spans="1:33" ht="20.25" customHeight="1" x14ac:dyDescent="0.25">
      <c r="O6" s="55"/>
      <c r="P6" s="55"/>
    </row>
    <row r="7" spans="1:33" ht="24" thickBot="1" x14ac:dyDescent="0.4">
      <c r="A7" s="191" t="s">
        <v>32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8"/>
      <c r="Q7" s="10"/>
      <c r="R7" s="190" t="s">
        <v>33</v>
      </c>
      <c r="S7" s="191"/>
      <c r="T7" s="191"/>
      <c r="U7" s="191"/>
      <c r="V7" s="191"/>
      <c r="W7" s="191"/>
      <c r="X7" s="191"/>
      <c r="Y7" s="191"/>
      <c r="Z7" s="191"/>
      <c r="AA7" s="191"/>
      <c r="AB7" s="191"/>
      <c r="AC7" s="191"/>
      <c r="AD7" s="191"/>
      <c r="AE7" s="191"/>
      <c r="AF7" s="191"/>
      <c r="AG7" s="191"/>
    </row>
    <row r="8" spans="1:33" ht="61.5" thickTop="1" thickBot="1" x14ac:dyDescent="0.3">
      <c r="A8" s="158" t="s">
        <v>42</v>
      </c>
      <c r="B8" s="158" t="s">
        <v>45</v>
      </c>
      <c r="C8" s="158" t="s">
        <v>48</v>
      </c>
      <c r="D8" s="161" t="s">
        <v>49</v>
      </c>
      <c r="E8" s="158" t="s">
        <v>43</v>
      </c>
      <c r="F8" s="158" t="s">
        <v>2</v>
      </c>
      <c r="G8" s="158" t="s">
        <v>1</v>
      </c>
      <c r="H8" s="158" t="s">
        <v>4</v>
      </c>
      <c r="I8" s="158" t="s">
        <v>22</v>
      </c>
      <c r="J8" s="158" t="s">
        <v>25</v>
      </c>
      <c r="K8" s="158" t="s">
        <v>0</v>
      </c>
      <c r="L8" s="158" t="s">
        <v>8</v>
      </c>
      <c r="M8" s="158" t="s">
        <v>13</v>
      </c>
      <c r="N8" s="158" t="s">
        <v>10</v>
      </c>
      <c r="O8" s="158" t="s">
        <v>11</v>
      </c>
      <c r="P8" s="158" t="s">
        <v>23</v>
      </c>
      <c r="Q8" s="159"/>
      <c r="R8" s="158" t="s">
        <v>42</v>
      </c>
      <c r="S8" s="158" t="s">
        <v>45</v>
      </c>
      <c r="T8" s="158" t="s">
        <v>50</v>
      </c>
      <c r="U8" s="161" t="s">
        <v>49</v>
      </c>
      <c r="V8" s="158" t="s">
        <v>43</v>
      </c>
      <c r="W8" s="158" t="s">
        <v>2</v>
      </c>
      <c r="X8" s="158" t="s">
        <v>1</v>
      </c>
      <c r="Y8" s="158" t="s">
        <v>3</v>
      </c>
      <c r="Z8" s="158" t="s">
        <v>22</v>
      </c>
      <c r="AA8" s="158" t="s">
        <v>26</v>
      </c>
      <c r="AB8" s="158" t="s">
        <v>0</v>
      </c>
      <c r="AC8" s="158" t="s">
        <v>12</v>
      </c>
      <c r="AD8" s="158" t="s">
        <v>9</v>
      </c>
      <c r="AE8" s="158" t="s">
        <v>10</v>
      </c>
      <c r="AF8" s="158" t="s">
        <v>11</v>
      </c>
      <c r="AG8" s="158" t="s">
        <v>23</v>
      </c>
    </row>
    <row r="9" spans="1:33" ht="15.75" thickTop="1" x14ac:dyDescent="0.25">
      <c r="A9" s="103">
        <v>0</v>
      </c>
      <c r="B9" s="104">
        <v>11</v>
      </c>
      <c r="C9" s="1"/>
      <c r="D9" s="162">
        <v>11</v>
      </c>
      <c r="E9" s="104">
        <v>11</v>
      </c>
      <c r="F9" s="104">
        <v>0</v>
      </c>
      <c r="G9" s="104">
        <v>0</v>
      </c>
      <c r="H9" s="104">
        <v>0.98</v>
      </c>
      <c r="I9" s="104"/>
      <c r="J9" s="104">
        <f>G9*H9</f>
        <v>0</v>
      </c>
      <c r="K9" s="104">
        <v>0</v>
      </c>
      <c r="L9" s="104">
        <v>0</v>
      </c>
      <c r="M9" s="104">
        <f>H3</f>
        <v>0.45</v>
      </c>
      <c r="N9" s="104">
        <v>58.368000000000002</v>
      </c>
      <c r="O9" s="104">
        <f>(E9*M9)/3600</f>
        <v>1.3750000000000001E-3</v>
      </c>
      <c r="P9" s="105">
        <f>O9</f>
        <v>1.3750000000000001E-3</v>
      </c>
      <c r="Q9" s="5"/>
      <c r="R9" s="103">
        <v>0</v>
      </c>
      <c r="S9" s="104">
        <v>11</v>
      </c>
      <c r="T9" s="1"/>
      <c r="U9" s="162">
        <v>11</v>
      </c>
      <c r="V9" s="104">
        <v>11</v>
      </c>
      <c r="W9" s="104">
        <v>0</v>
      </c>
      <c r="X9" s="104">
        <v>0</v>
      </c>
      <c r="Y9" s="104">
        <v>0.98</v>
      </c>
      <c r="Z9" s="104"/>
      <c r="AA9" s="104">
        <f>X9*Y9</f>
        <v>0</v>
      </c>
      <c r="AB9" s="104">
        <v>0</v>
      </c>
      <c r="AC9" s="104">
        <v>0</v>
      </c>
      <c r="AD9" s="104">
        <f>H3</f>
        <v>0.45</v>
      </c>
      <c r="AE9" s="104">
        <v>58.368000000000002</v>
      </c>
      <c r="AF9" s="105">
        <f>(V9*AD9)/3600</f>
        <v>1.3750000000000001E-3</v>
      </c>
      <c r="AG9" s="105">
        <f>AF9</f>
        <v>1.3750000000000001E-3</v>
      </c>
    </row>
    <row r="10" spans="1:33" x14ac:dyDescent="0.25">
      <c r="A10">
        <v>5</v>
      </c>
      <c r="B10" s="1">
        <v>12.333</v>
      </c>
      <c r="C10" s="1"/>
      <c r="D10" s="163">
        <v>12.333</v>
      </c>
      <c r="E10" s="1">
        <f>B10-B9</f>
        <v>1.3330000000000002</v>
      </c>
      <c r="F10" s="1">
        <v>74</v>
      </c>
      <c r="G10" s="1">
        <v>0.74</v>
      </c>
      <c r="H10" s="1">
        <v>0.98</v>
      </c>
      <c r="I10" s="1"/>
      <c r="J10" s="1">
        <f>G10*H10</f>
        <v>0.72519999999999996</v>
      </c>
      <c r="K10" s="1">
        <v>5438</v>
      </c>
      <c r="L10" s="30">
        <f>K10/J10</f>
        <v>7498.6210700496422</v>
      </c>
      <c r="M10" s="30">
        <f>L10/1000</f>
        <v>7.4986210700496425</v>
      </c>
      <c r="N10" s="57">
        <v>58.368000000000002</v>
      </c>
      <c r="O10" s="61">
        <f t="shared" ref="O10:O16" si="0">(E10*M10)/3600</f>
        <v>2.7765727462156038E-3</v>
      </c>
      <c r="P10" s="61">
        <f>O10</f>
        <v>2.7765727462156038E-3</v>
      </c>
      <c r="Q10" s="5"/>
      <c r="R10">
        <v>5</v>
      </c>
      <c r="S10" s="1">
        <v>12.333</v>
      </c>
      <c r="T10" s="1"/>
      <c r="U10" s="163">
        <v>12.333</v>
      </c>
      <c r="V10" s="1">
        <f>S10-S9</f>
        <v>1.3330000000000002</v>
      </c>
      <c r="W10" s="1">
        <v>70</v>
      </c>
      <c r="X10" s="1">
        <v>0.7</v>
      </c>
      <c r="Y10" s="1">
        <v>0.98</v>
      </c>
      <c r="Z10" s="1"/>
      <c r="AA10" s="1">
        <f>X10*Y10</f>
        <v>0.68599999999999994</v>
      </c>
      <c r="AB10" s="1">
        <v>5504</v>
      </c>
      <c r="AC10" s="30">
        <f>AB10/AA10</f>
        <v>8023.3236151603505</v>
      </c>
      <c r="AD10" s="30">
        <f>AC10/1000</f>
        <v>8.0233236151603506</v>
      </c>
      <c r="AE10" s="57">
        <v>58.368000000000002</v>
      </c>
      <c r="AF10" s="61">
        <f>(V10*AD10)/3600</f>
        <v>2.9708584386135412E-3</v>
      </c>
      <c r="AG10" s="61">
        <f>AF10</f>
        <v>2.9708584386135412E-3</v>
      </c>
    </row>
    <row r="11" spans="1:33" x14ac:dyDescent="0.25">
      <c r="A11">
        <v>10</v>
      </c>
      <c r="B11" s="1">
        <v>13.667</v>
      </c>
      <c r="C11" s="1"/>
      <c r="D11" s="163">
        <v>13.667</v>
      </c>
      <c r="E11" s="1">
        <f>B11-B10</f>
        <v>1.3339999999999996</v>
      </c>
      <c r="F11" s="1">
        <v>78</v>
      </c>
      <c r="G11" s="1">
        <v>0.78</v>
      </c>
      <c r="H11" s="1">
        <v>0.98</v>
      </c>
      <c r="I11" s="1"/>
      <c r="J11" s="1">
        <f>G11*H11</f>
        <v>0.76439999999999997</v>
      </c>
      <c r="K11" s="1">
        <v>10880</v>
      </c>
      <c r="L11" s="30">
        <f>K11/J11</f>
        <v>14233.385661957091</v>
      </c>
      <c r="M11" s="30">
        <f>L11/1000</f>
        <v>14.23338566195709</v>
      </c>
      <c r="N11" s="57">
        <v>58.368000000000002</v>
      </c>
      <c r="O11" s="61">
        <f t="shared" si="0"/>
        <v>5.2742601314029868E-3</v>
      </c>
      <c r="P11" s="61">
        <f t="shared" ref="P11:P13" si="1">O11</f>
        <v>5.2742601314029868E-3</v>
      </c>
      <c r="Q11" s="5"/>
      <c r="R11">
        <v>10</v>
      </c>
      <c r="S11" s="1">
        <v>13.667</v>
      </c>
      <c r="T11" s="1"/>
      <c r="U11" s="163">
        <v>13.667</v>
      </c>
      <c r="V11" s="1">
        <f>S11-S10</f>
        <v>1.3339999999999996</v>
      </c>
      <c r="W11" s="1">
        <v>87</v>
      </c>
      <c r="X11" s="1">
        <v>0.87</v>
      </c>
      <c r="Y11" s="1">
        <v>0.98</v>
      </c>
      <c r="Z11" s="1"/>
      <c r="AA11" s="1">
        <f>X11*Y11</f>
        <v>0.85260000000000002</v>
      </c>
      <c r="AB11" s="1">
        <v>11010</v>
      </c>
      <c r="AC11" s="30">
        <f>AB11/AA11</f>
        <v>12913.44123856439</v>
      </c>
      <c r="AD11" s="30">
        <f>AC11/1000</f>
        <v>12.91344123856439</v>
      </c>
      <c r="AE11" s="57">
        <v>58.368000000000002</v>
      </c>
      <c r="AF11" s="61">
        <f>(V11*AD11)/3600</f>
        <v>4.785147392290248E-3</v>
      </c>
      <c r="AG11" s="61">
        <f t="shared" ref="AG11:AG13" si="2">AF11</f>
        <v>4.785147392290248E-3</v>
      </c>
    </row>
    <row r="12" spans="1:33" x14ac:dyDescent="0.25">
      <c r="A12">
        <v>15</v>
      </c>
      <c r="B12" s="1">
        <v>15</v>
      </c>
      <c r="C12" s="1"/>
      <c r="D12" s="163">
        <v>15</v>
      </c>
      <c r="E12" s="1">
        <f t="shared" ref="E12:E16" si="3">B12-B11</f>
        <v>1.3330000000000002</v>
      </c>
      <c r="F12" s="1">
        <v>86</v>
      </c>
      <c r="G12" s="1">
        <v>0.86</v>
      </c>
      <c r="H12" s="1">
        <v>0.98</v>
      </c>
      <c r="I12" s="1"/>
      <c r="J12" s="1">
        <f t="shared" ref="J12:J17" si="4">G12*H12</f>
        <v>0.84279999999999999</v>
      </c>
      <c r="K12" s="1">
        <v>16310</v>
      </c>
      <c r="L12" s="30">
        <f>K12/J12</f>
        <v>19352.159468438538</v>
      </c>
      <c r="M12" s="30">
        <f t="shared" ref="M12:M16" si="5">L12/1000</f>
        <v>19.35215946843854</v>
      </c>
      <c r="N12" s="57">
        <v>58.368000000000002</v>
      </c>
      <c r="O12" s="61">
        <f t="shared" si="0"/>
        <v>7.1656746031746052E-3</v>
      </c>
      <c r="P12" s="61">
        <f t="shared" si="1"/>
        <v>7.1656746031746052E-3</v>
      </c>
      <c r="Q12" s="5"/>
      <c r="R12">
        <v>15</v>
      </c>
      <c r="S12" s="1">
        <v>15</v>
      </c>
      <c r="T12" s="1"/>
      <c r="U12" s="163">
        <v>15</v>
      </c>
      <c r="V12" s="1">
        <f t="shared" ref="V12:V16" si="6">S12-S11</f>
        <v>1.3330000000000002</v>
      </c>
      <c r="W12" s="1">
        <v>91</v>
      </c>
      <c r="X12" s="1">
        <v>0.91</v>
      </c>
      <c r="Y12" s="1">
        <v>0.98</v>
      </c>
      <c r="Z12" s="1"/>
      <c r="AA12" s="1">
        <f t="shared" ref="AA12:AA64" si="7">X12*Y12</f>
        <v>0.89180000000000004</v>
      </c>
      <c r="AB12" s="1">
        <v>16510</v>
      </c>
      <c r="AC12" s="30">
        <f>AB12/AA12</f>
        <v>18513.119533527697</v>
      </c>
      <c r="AD12" s="30">
        <f t="shared" ref="AD12:AD16" si="8">AC12/1000</f>
        <v>18.513119533527696</v>
      </c>
      <c r="AE12" s="57">
        <v>58.368000000000002</v>
      </c>
      <c r="AF12" s="61">
        <f t="shared" ref="AF12:AF16" si="9">(V12*AD12)/3600</f>
        <v>6.8549967606090067E-3</v>
      </c>
      <c r="AG12" s="61">
        <f t="shared" si="2"/>
        <v>6.8549967606090067E-3</v>
      </c>
    </row>
    <row r="13" spans="1:33" x14ac:dyDescent="0.25">
      <c r="A13" s="26">
        <v>15</v>
      </c>
      <c r="B13" s="27">
        <v>23</v>
      </c>
      <c r="C13" s="27"/>
      <c r="D13" s="164">
        <v>23</v>
      </c>
      <c r="E13" s="27">
        <f t="shared" si="3"/>
        <v>8</v>
      </c>
      <c r="F13" s="27">
        <v>87</v>
      </c>
      <c r="G13" s="27">
        <v>0.87</v>
      </c>
      <c r="H13" s="27">
        <v>0.98</v>
      </c>
      <c r="I13" s="27"/>
      <c r="J13" s="27">
        <f t="shared" si="4"/>
        <v>0.85260000000000002</v>
      </c>
      <c r="K13" s="27">
        <v>2448</v>
      </c>
      <c r="L13" s="34">
        <f t="shared" ref="L13:L16" si="10">K13/J13</f>
        <v>2871.2174524982406</v>
      </c>
      <c r="M13" s="34">
        <f t="shared" si="5"/>
        <v>2.8712174524982408</v>
      </c>
      <c r="N13" s="65">
        <v>58.368000000000002</v>
      </c>
      <c r="O13" s="66">
        <f t="shared" si="0"/>
        <v>6.3804832277738685E-3</v>
      </c>
      <c r="P13" s="66">
        <f t="shared" si="1"/>
        <v>6.3804832277738685E-3</v>
      </c>
      <c r="Q13" s="5"/>
      <c r="R13" s="26">
        <v>15</v>
      </c>
      <c r="S13" s="27">
        <v>23</v>
      </c>
      <c r="T13" s="27"/>
      <c r="U13" s="164">
        <v>23</v>
      </c>
      <c r="V13" s="27">
        <f t="shared" si="6"/>
        <v>8</v>
      </c>
      <c r="W13" s="27">
        <v>86</v>
      </c>
      <c r="X13" s="27">
        <v>0.86</v>
      </c>
      <c r="Y13" s="27">
        <v>0.98</v>
      </c>
      <c r="Z13" s="27"/>
      <c r="AA13" s="27">
        <f t="shared" si="7"/>
        <v>0.84279999999999999</v>
      </c>
      <c r="AB13" s="27">
        <v>2478</v>
      </c>
      <c r="AC13" s="34">
        <f t="shared" ref="AC13:AC16" si="11">AB13/AA13</f>
        <v>2940.1993355481727</v>
      </c>
      <c r="AD13" s="34">
        <f t="shared" si="8"/>
        <v>2.9401993355481726</v>
      </c>
      <c r="AE13" s="65">
        <v>58.368000000000002</v>
      </c>
      <c r="AF13" s="66">
        <f t="shared" si="9"/>
        <v>6.5337763012181613E-3</v>
      </c>
      <c r="AG13" s="66">
        <f t="shared" si="2"/>
        <v>6.5337763012181613E-3</v>
      </c>
    </row>
    <row r="14" spans="1:33" x14ac:dyDescent="0.25">
      <c r="A14" s="76">
        <v>15</v>
      </c>
      <c r="B14" s="77">
        <v>23</v>
      </c>
      <c r="C14" s="1"/>
      <c r="D14" s="165">
        <v>23</v>
      </c>
      <c r="E14" s="77">
        <f t="shared" si="3"/>
        <v>0</v>
      </c>
      <c r="F14" s="77">
        <v>86</v>
      </c>
      <c r="G14" s="77">
        <v>0.86</v>
      </c>
      <c r="H14" s="77">
        <v>0.98</v>
      </c>
      <c r="I14" s="77">
        <v>0.9</v>
      </c>
      <c r="J14" s="77">
        <f t="shared" si="4"/>
        <v>0.84279999999999999</v>
      </c>
      <c r="K14" s="77">
        <v>-13050</v>
      </c>
      <c r="L14" s="78">
        <f t="shared" si="10"/>
        <v>-15484.100616990983</v>
      </c>
      <c r="M14" s="78">
        <f t="shared" si="5"/>
        <v>-15.484100616990983</v>
      </c>
      <c r="N14" s="79">
        <v>58.368000000000002</v>
      </c>
      <c r="O14" s="80">
        <f t="shared" si="0"/>
        <v>0</v>
      </c>
      <c r="P14" s="80">
        <f>O14*I14</f>
        <v>0</v>
      </c>
      <c r="Q14" s="5"/>
      <c r="R14" s="76">
        <v>15</v>
      </c>
      <c r="S14" s="77">
        <v>23</v>
      </c>
      <c r="T14" s="1"/>
      <c r="U14" s="165">
        <v>23</v>
      </c>
      <c r="V14" s="77">
        <f t="shared" si="6"/>
        <v>0</v>
      </c>
      <c r="W14" s="77">
        <v>90</v>
      </c>
      <c r="X14" s="77">
        <v>0.9</v>
      </c>
      <c r="Y14" s="77">
        <v>0.98</v>
      </c>
      <c r="Z14" s="77">
        <v>0.9</v>
      </c>
      <c r="AA14" s="77">
        <f t="shared" si="7"/>
        <v>0.88200000000000001</v>
      </c>
      <c r="AB14" s="77">
        <v>-13210</v>
      </c>
      <c r="AC14" s="78">
        <f t="shared" si="11"/>
        <v>-14977.324263038548</v>
      </c>
      <c r="AD14" s="78">
        <f t="shared" si="8"/>
        <v>-14.977324263038549</v>
      </c>
      <c r="AE14" s="79">
        <v>58.368000000000002</v>
      </c>
      <c r="AF14" s="80">
        <f t="shared" si="9"/>
        <v>0</v>
      </c>
      <c r="AG14" s="80">
        <f>AF14*Z14</f>
        <v>0</v>
      </c>
    </row>
    <row r="15" spans="1:33" x14ac:dyDescent="0.25">
      <c r="A15" s="76">
        <v>10</v>
      </c>
      <c r="B15" s="77">
        <v>24.667000000000002</v>
      </c>
      <c r="C15" s="1"/>
      <c r="D15" s="165">
        <v>24.667000000000002</v>
      </c>
      <c r="E15" s="77">
        <f t="shared" si="3"/>
        <v>1.6670000000000016</v>
      </c>
      <c r="F15" s="77">
        <v>79</v>
      </c>
      <c r="G15" s="77">
        <v>0.79</v>
      </c>
      <c r="H15" s="77">
        <v>0.98</v>
      </c>
      <c r="I15" s="77">
        <v>0.92</v>
      </c>
      <c r="J15" s="77">
        <f t="shared" si="4"/>
        <v>0.7742</v>
      </c>
      <c r="K15" s="77">
        <v>-8700</v>
      </c>
      <c r="L15" s="78">
        <f t="shared" si="10"/>
        <v>-11237.406354947043</v>
      </c>
      <c r="M15" s="78">
        <f t="shared" si="5"/>
        <v>-11.237406354947042</v>
      </c>
      <c r="N15" s="79">
        <v>58.368000000000002</v>
      </c>
      <c r="O15" s="80">
        <f t="shared" si="0"/>
        <v>-5.2035434426935387E-3</v>
      </c>
      <c r="P15" s="80">
        <f>O15*I15</f>
        <v>-4.7872599672780557E-3</v>
      </c>
      <c r="Q15" s="5"/>
      <c r="R15" s="76">
        <v>10</v>
      </c>
      <c r="S15" s="77">
        <v>24.667000000000002</v>
      </c>
      <c r="T15" s="1"/>
      <c r="U15" s="165">
        <v>24.667000000000002</v>
      </c>
      <c r="V15" s="77">
        <f t="shared" si="6"/>
        <v>1.6670000000000016</v>
      </c>
      <c r="W15" s="77">
        <v>85</v>
      </c>
      <c r="X15" s="77">
        <v>0.85</v>
      </c>
      <c r="Y15" s="77">
        <v>0.98</v>
      </c>
      <c r="Z15" s="77">
        <v>0.92</v>
      </c>
      <c r="AA15" s="77">
        <f t="shared" si="7"/>
        <v>0.83299999999999996</v>
      </c>
      <c r="AB15" s="77">
        <v>-8806</v>
      </c>
      <c r="AC15" s="78">
        <f t="shared" si="11"/>
        <v>-10571.428571428572</v>
      </c>
      <c r="AD15" s="78">
        <f t="shared" si="8"/>
        <v>-10.571428571428573</v>
      </c>
      <c r="AE15" s="79">
        <v>58.368000000000002</v>
      </c>
      <c r="AF15" s="80">
        <f t="shared" si="9"/>
        <v>-4.8951587301587357E-3</v>
      </c>
      <c r="AG15" s="80">
        <f>AF15*Z15</f>
        <v>-4.503546031746037E-3</v>
      </c>
    </row>
    <row r="16" spans="1:33" x14ac:dyDescent="0.25">
      <c r="A16" s="76">
        <v>5</v>
      </c>
      <c r="B16" s="77">
        <v>26.332999999999998</v>
      </c>
      <c r="C16" s="1"/>
      <c r="D16" s="165">
        <v>26.332999999999998</v>
      </c>
      <c r="E16" s="77">
        <f t="shared" si="3"/>
        <v>1.6659999999999968</v>
      </c>
      <c r="F16" s="77">
        <v>73</v>
      </c>
      <c r="G16" s="77">
        <v>0.73</v>
      </c>
      <c r="H16" s="77">
        <v>0.98</v>
      </c>
      <c r="I16" s="77">
        <v>0.92</v>
      </c>
      <c r="J16" s="77">
        <f t="shared" si="4"/>
        <v>0.71539999999999992</v>
      </c>
      <c r="K16" s="77">
        <v>-4350</v>
      </c>
      <c r="L16" s="78">
        <f t="shared" si="10"/>
        <v>-6080.5143975398387</v>
      </c>
      <c r="M16" s="78">
        <f t="shared" si="5"/>
        <v>-6.0805143975398384</v>
      </c>
      <c r="N16" s="79">
        <v>58.368000000000002</v>
      </c>
      <c r="O16" s="80">
        <f t="shared" si="0"/>
        <v>-2.8139269406392644E-3</v>
      </c>
      <c r="P16" s="80">
        <f>O16*I16</f>
        <v>-2.5888127853881233E-3</v>
      </c>
      <c r="Q16" s="5"/>
      <c r="R16" s="76">
        <v>5</v>
      </c>
      <c r="S16" s="77">
        <v>26.332999999999998</v>
      </c>
      <c r="T16" s="1"/>
      <c r="U16" s="165">
        <v>26.332999999999998</v>
      </c>
      <c r="V16" s="77">
        <f t="shared" si="6"/>
        <v>1.6659999999999968</v>
      </c>
      <c r="W16" s="77">
        <v>45</v>
      </c>
      <c r="X16" s="77">
        <v>0.45</v>
      </c>
      <c r="Y16" s="77">
        <v>0.98</v>
      </c>
      <c r="Z16" s="77">
        <v>0.92</v>
      </c>
      <c r="AA16" s="77">
        <f t="shared" si="7"/>
        <v>0.441</v>
      </c>
      <c r="AB16" s="77">
        <v>-4403</v>
      </c>
      <c r="AC16" s="78">
        <f t="shared" si="11"/>
        <v>-9984.1269841269841</v>
      </c>
      <c r="AD16" s="78">
        <f t="shared" si="8"/>
        <v>-9.9841269841269842</v>
      </c>
      <c r="AE16" s="79">
        <v>58.368000000000002</v>
      </c>
      <c r="AF16" s="80">
        <f t="shared" si="9"/>
        <v>-4.6204320987654236E-3</v>
      </c>
      <c r="AG16" s="80">
        <f>AF16*Z16</f>
        <v>-4.25079753086419E-3</v>
      </c>
    </row>
    <row r="17" spans="1:33" ht="15.75" thickBot="1" x14ac:dyDescent="0.3">
      <c r="A17" s="81">
        <v>0</v>
      </c>
      <c r="B17" s="82">
        <v>28</v>
      </c>
      <c r="C17" s="2"/>
      <c r="D17" s="166">
        <v>28</v>
      </c>
      <c r="E17" s="82">
        <f>B17-B16</f>
        <v>1.6670000000000016</v>
      </c>
      <c r="F17" s="82">
        <v>0</v>
      </c>
      <c r="G17" s="82">
        <v>0</v>
      </c>
      <c r="H17" s="82">
        <v>0.98</v>
      </c>
      <c r="I17" s="82">
        <v>0.92</v>
      </c>
      <c r="J17" s="82">
        <f t="shared" si="4"/>
        <v>0</v>
      </c>
      <c r="K17" s="82">
        <v>0</v>
      </c>
      <c r="L17" s="82">
        <v>0</v>
      </c>
      <c r="M17" s="82">
        <v>0</v>
      </c>
      <c r="N17" s="83">
        <v>58.368000000000002</v>
      </c>
      <c r="O17" s="83">
        <v>0</v>
      </c>
      <c r="P17" s="102">
        <f>(E17*M17)/3600</f>
        <v>0</v>
      </c>
      <c r="Q17" s="6"/>
      <c r="R17" s="81">
        <v>0</v>
      </c>
      <c r="S17" s="82">
        <v>28</v>
      </c>
      <c r="T17" s="2"/>
      <c r="U17" s="166">
        <v>28</v>
      </c>
      <c r="V17" s="82">
        <f>S17-S16</f>
        <v>1.6670000000000016</v>
      </c>
      <c r="W17" s="82">
        <v>0</v>
      </c>
      <c r="X17" s="82">
        <v>0</v>
      </c>
      <c r="Y17" s="82">
        <v>0.98</v>
      </c>
      <c r="Z17" s="82">
        <v>0.92</v>
      </c>
      <c r="AA17" s="82">
        <f t="shared" si="7"/>
        <v>0</v>
      </c>
      <c r="AB17" s="82">
        <v>0</v>
      </c>
      <c r="AC17" s="82">
        <v>0</v>
      </c>
      <c r="AD17" s="82">
        <v>0</v>
      </c>
      <c r="AE17" s="83">
        <v>58.368000000000002</v>
      </c>
      <c r="AF17" s="102">
        <v>0</v>
      </c>
      <c r="AG17" s="102">
        <f>AF17*Z17</f>
        <v>0</v>
      </c>
    </row>
    <row r="18" spans="1:33" ht="15.75" thickTop="1" x14ac:dyDescent="0.25">
      <c r="A18" s="106">
        <v>0</v>
      </c>
      <c r="B18" s="107">
        <v>49</v>
      </c>
      <c r="C18" s="7"/>
      <c r="D18" s="167">
        <v>49</v>
      </c>
      <c r="E18" s="107">
        <f>B18-B17</f>
        <v>21</v>
      </c>
      <c r="F18" s="107">
        <v>0</v>
      </c>
      <c r="G18" s="107">
        <v>0</v>
      </c>
      <c r="H18" s="107">
        <v>0.98</v>
      </c>
      <c r="I18" s="107"/>
      <c r="J18" s="107">
        <f>G18*H18</f>
        <v>0</v>
      </c>
      <c r="K18" s="107">
        <v>0</v>
      </c>
      <c r="L18" s="107">
        <v>0</v>
      </c>
      <c r="M18" s="107">
        <f>H3</f>
        <v>0.45</v>
      </c>
      <c r="N18" s="108">
        <v>58.368000000000002</v>
      </c>
      <c r="O18" s="109">
        <f>(E18*M18)/3600</f>
        <v>2.6250000000000002E-3</v>
      </c>
      <c r="P18" s="109">
        <f>O18</f>
        <v>2.6250000000000002E-3</v>
      </c>
      <c r="Q18" s="9"/>
      <c r="R18" s="106">
        <v>0</v>
      </c>
      <c r="S18" s="107">
        <v>49</v>
      </c>
      <c r="T18" s="7"/>
      <c r="U18" s="167">
        <v>49</v>
      </c>
      <c r="V18" s="107">
        <f>S18-S17</f>
        <v>21</v>
      </c>
      <c r="W18" s="107">
        <v>0</v>
      </c>
      <c r="X18" s="107">
        <v>0</v>
      </c>
      <c r="Y18" s="107">
        <v>0.98</v>
      </c>
      <c r="Z18" s="107"/>
      <c r="AA18" s="119">
        <f t="shared" si="7"/>
        <v>0</v>
      </c>
      <c r="AB18" s="119">
        <v>0</v>
      </c>
      <c r="AC18" s="119">
        <v>0</v>
      </c>
      <c r="AD18" s="119">
        <f>H3</f>
        <v>0.45</v>
      </c>
      <c r="AE18" s="108">
        <v>58.368000000000002</v>
      </c>
      <c r="AF18" s="120">
        <f>(V18*AD18)/3600</f>
        <v>2.6250000000000002E-3</v>
      </c>
      <c r="AG18" s="120">
        <f>AF18</f>
        <v>2.6250000000000002E-3</v>
      </c>
    </row>
    <row r="19" spans="1:33" x14ac:dyDescent="0.25">
      <c r="A19" s="3">
        <v>5</v>
      </c>
      <c r="B19" s="7">
        <v>50.875</v>
      </c>
      <c r="C19" s="7"/>
      <c r="D19" s="168">
        <v>50.875</v>
      </c>
      <c r="E19" s="7">
        <f>B19-B18</f>
        <v>1.875</v>
      </c>
      <c r="F19" s="7">
        <v>55</v>
      </c>
      <c r="G19" s="7">
        <v>0.55000000000000004</v>
      </c>
      <c r="H19" s="7">
        <v>0.98</v>
      </c>
      <c r="I19" s="7"/>
      <c r="J19" s="7">
        <f>G19*H19</f>
        <v>0.53900000000000003</v>
      </c>
      <c r="K19" s="7">
        <v>3867</v>
      </c>
      <c r="L19" s="31">
        <f>K19/J19</f>
        <v>7174.3970315398883</v>
      </c>
      <c r="M19" s="31">
        <f>L19/1000</f>
        <v>7.1743970315398879</v>
      </c>
      <c r="N19" s="58">
        <v>58.368000000000002</v>
      </c>
      <c r="O19" s="62">
        <f t="shared" ref="O19:O32" si="12">(E19*M19)/3600</f>
        <v>3.7366651205936918E-3</v>
      </c>
      <c r="P19" s="62">
        <f>O19</f>
        <v>3.7366651205936918E-3</v>
      </c>
      <c r="Q19" s="10"/>
      <c r="R19" s="3">
        <v>5</v>
      </c>
      <c r="S19" s="7">
        <v>50.667000000000002</v>
      </c>
      <c r="T19" s="7"/>
      <c r="U19" s="168">
        <v>50.667000000000002</v>
      </c>
      <c r="V19" s="7">
        <f>S19-S18</f>
        <v>1.6670000000000016</v>
      </c>
      <c r="W19" s="7">
        <v>65</v>
      </c>
      <c r="X19" s="7">
        <v>0.65</v>
      </c>
      <c r="Y19" s="7">
        <v>0.98</v>
      </c>
      <c r="Z19" s="7"/>
      <c r="AA19" s="20">
        <f t="shared" si="7"/>
        <v>0.63700000000000001</v>
      </c>
      <c r="AB19" s="20">
        <v>4403</v>
      </c>
      <c r="AC19" s="33">
        <f>AB19/AA19</f>
        <v>6912.0879120879117</v>
      </c>
      <c r="AD19" s="33">
        <f>AC19/1000</f>
        <v>6.9120879120879115</v>
      </c>
      <c r="AE19" s="58">
        <v>58.368000000000002</v>
      </c>
      <c r="AF19" s="121">
        <f>(V19*AD19)/3600</f>
        <v>3.2006807081807107E-3</v>
      </c>
      <c r="AG19" s="121">
        <f>AF19</f>
        <v>3.2006807081807107E-3</v>
      </c>
    </row>
    <row r="20" spans="1:33" x14ac:dyDescent="0.25">
      <c r="A20" s="3">
        <v>10</v>
      </c>
      <c r="B20" s="7">
        <v>52.75</v>
      </c>
      <c r="C20" s="7"/>
      <c r="D20" s="168">
        <v>52.75</v>
      </c>
      <c r="E20" s="7">
        <f t="shared" ref="E20:E32" si="13">B20-B19</f>
        <v>1.875</v>
      </c>
      <c r="F20" s="7">
        <v>82</v>
      </c>
      <c r="G20" s="7">
        <v>0.82</v>
      </c>
      <c r="H20" s="7">
        <v>0.98</v>
      </c>
      <c r="I20" s="7"/>
      <c r="J20" s="7">
        <f>G20*H20</f>
        <v>0.80359999999999998</v>
      </c>
      <c r="K20" s="7">
        <v>7734</v>
      </c>
      <c r="L20" s="31">
        <f>K20/J20</f>
        <v>9624.1911398705834</v>
      </c>
      <c r="M20" s="31">
        <f>L20/1000</f>
        <v>9.6241911398705842</v>
      </c>
      <c r="N20" s="58">
        <v>58.368000000000002</v>
      </c>
      <c r="O20" s="62">
        <f t="shared" si="12"/>
        <v>5.012599552015929E-3</v>
      </c>
      <c r="P20" s="62">
        <f t="shared" ref="P20:P25" si="14">O20</f>
        <v>5.012599552015929E-3</v>
      </c>
      <c r="Q20" s="10"/>
      <c r="R20" s="3">
        <v>10</v>
      </c>
      <c r="S20" s="7">
        <v>52.332999999999998</v>
      </c>
      <c r="T20" s="7"/>
      <c r="U20" s="168">
        <v>52.332999999999998</v>
      </c>
      <c r="V20" s="7">
        <f t="shared" ref="V20:V33" si="15">S20-S19</f>
        <v>1.6659999999999968</v>
      </c>
      <c r="W20" s="7">
        <v>85</v>
      </c>
      <c r="X20" s="7">
        <v>0.85</v>
      </c>
      <c r="Y20" s="7">
        <v>0.98</v>
      </c>
      <c r="Z20" s="7"/>
      <c r="AA20" s="20">
        <f t="shared" si="7"/>
        <v>0.83299999999999996</v>
      </c>
      <c r="AB20" s="20">
        <v>8806</v>
      </c>
      <c r="AC20" s="33">
        <f>AB20/AA20</f>
        <v>10571.428571428572</v>
      </c>
      <c r="AD20" s="33">
        <f>AC20/1000</f>
        <v>10.571428571428573</v>
      </c>
      <c r="AE20" s="58">
        <v>58.368000000000002</v>
      </c>
      <c r="AF20" s="121">
        <f>(V20*AD20)/3600</f>
        <v>4.8922222222222136E-3</v>
      </c>
      <c r="AG20" s="121">
        <f>AF20</f>
        <v>4.8922222222222136E-3</v>
      </c>
    </row>
    <row r="21" spans="1:33" x14ac:dyDescent="0.25">
      <c r="A21" s="3">
        <v>15</v>
      </c>
      <c r="B21" s="7">
        <v>54.625</v>
      </c>
      <c r="C21" s="7"/>
      <c r="D21" s="168">
        <v>54.625</v>
      </c>
      <c r="E21" s="7">
        <f t="shared" si="13"/>
        <v>1.875</v>
      </c>
      <c r="F21" s="7">
        <v>87</v>
      </c>
      <c r="G21" s="7">
        <v>0.87</v>
      </c>
      <c r="H21" s="7">
        <v>0.98</v>
      </c>
      <c r="I21" s="7"/>
      <c r="J21" s="7">
        <f t="shared" ref="J21:J32" si="16">G21*H21</f>
        <v>0.85260000000000002</v>
      </c>
      <c r="K21" s="7">
        <v>11600</v>
      </c>
      <c r="L21" s="31">
        <f>K21/J21</f>
        <v>13605.442176870747</v>
      </c>
      <c r="M21" s="31">
        <f t="shared" ref="M21:M32" si="17">L21/1000</f>
        <v>13.605442176870747</v>
      </c>
      <c r="N21" s="58">
        <v>58.368000000000002</v>
      </c>
      <c r="O21" s="62">
        <f t="shared" si="12"/>
        <v>7.0861678004535142E-3</v>
      </c>
      <c r="P21" s="62">
        <f t="shared" si="14"/>
        <v>7.0861678004535142E-3</v>
      </c>
      <c r="Q21" s="10"/>
      <c r="R21" s="3">
        <v>15</v>
      </c>
      <c r="S21" s="7">
        <v>54</v>
      </c>
      <c r="T21" s="7"/>
      <c r="U21" s="168">
        <v>54</v>
      </c>
      <c r="V21" s="7">
        <f t="shared" si="15"/>
        <v>1.6670000000000016</v>
      </c>
      <c r="W21" s="7">
        <v>90</v>
      </c>
      <c r="X21" s="7">
        <v>0.9</v>
      </c>
      <c r="Y21" s="7">
        <v>0.98</v>
      </c>
      <c r="Z21" s="7"/>
      <c r="AA21" s="20">
        <f t="shared" si="7"/>
        <v>0.88200000000000001</v>
      </c>
      <c r="AB21" s="20">
        <v>13210</v>
      </c>
      <c r="AC21" s="33">
        <f>AB21/AA21</f>
        <v>14977.324263038548</v>
      </c>
      <c r="AD21" s="33">
        <f t="shared" ref="AD21:AD33" si="18">AC21/1000</f>
        <v>14.977324263038549</v>
      </c>
      <c r="AE21" s="58">
        <v>58.368000000000002</v>
      </c>
      <c r="AF21" s="121">
        <f t="shared" ref="AF21:AF34" si="19">(V21*AD21)/3600</f>
        <v>6.9353332073570232E-3</v>
      </c>
      <c r="AG21" s="121">
        <f>AF21</f>
        <v>6.9353332073570232E-3</v>
      </c>
    </row>
    <row r="22" spans="1:33" x14ac:dyDescent="0.25">
      <c r="A22" s="3">
        <v>20</v>
      </c>
      <c r="B22" s="7">
        <v>56.5</v>
      </c>
      <c r="C22" s="7"/>
      <c r="D22" s="168">
        <v>56.5</v>
      </c>
      <c r="E22" s="7">
        <f t="shared" si="13"/>
        <v>1.875</v>
      </c>
      <c r="F22" s="7">
        <v>87</v>
      </c>
      <c r="G22" s="7">
        <v>0.87</v>
      </c>
      <c r="H22" s="7">
        <v>0.98</v>
      </c>
      <c r="I22" s="7"/>
      <c r="J22" s="7">
        <f t="shared" si="16"/>
        <v>0.85260000000000002</v>
      </c>
      <c r="K22" s="7">
        <v>15470</v>
      </c>
      <c r="L22" s="31">
        <f t="shared" ref="L22:L31" si="20">K22/J22</f>
        <v>18144.499178981936</v>
      </c>
      <c r="M22" s="31">
        <f t="shared" si="17"/>
        <v>18.144499178981935</v>
      </c>
      <c r="N22" s="58">
        <v>58.368000000000002</v>
      </c>
      <c r="O22" s="62">
        <f t="shared" si="12"/>
        <v>9.4502599890530902E-3</v>
      </c>
      <c r="P22" s="62">
        <f t="shared" si="14"/>
        <v>9.4502599890530902E-3</v>
      </c>
      <c r="Q22" s="10"/>
      <c r="R22" s="13">
        <v>15</v>
      </c>
      <c r="S22" s="19">
        <v>56</v>
      </c>
      <c r="T22" s="19"/>
      <c r="U22" s="170">
        <v>56</v>
      </c>
      <c r="V22" s="19">
        <f t="shared" si="15"/>
        <v>2</v>
      </c>
      <c r="W22" s="19">
        <v>70</v>
      </c>
      <c r="X22" s="19">
        <v>0.7</v>
      </c>
      <c r="Y22" s="19">
        <v>0.98</v>
      </c>
      <c r="Z22" s="19">
        <v>0.92</v>
      </c>
      <c r="AA22" s="21">
        <f t="shared" si="7"/>
        <v>0.68599999999999994</v>
      </c>
      <c r="AB22" s="21">
        <v>-2478</v>
      </c>
      <c r="AC22" s="39">
        <f t="shared" ref="AC22:AC33" si="21">AB22/AA22</f>
        <v>-3612.2448979591841</v>
      </c>
      <c r="AD22" s="39">
        <f t="shared" si="18"/>
        <v>-3.6122448979591839</v>
      </c>
      <c r="AE22" s="74">
        <v>58.368000000000002</v>
      </c>
      <c r="AF22" s="123">
        <f t="shared" si="19"/>
        <v>-2.0068027210884353E-3</v>
      </c>
      <c r="AG22" s="123">
        <f>AF22*Z22</f>
        <v>-1.8462585034013605E-3</v>
      </c>
    </row>
    <row r="23" spans="1:33" x14ac:dyDescent="0.25">
      <c r="A23" s="3">
        <v>25</v>
      </c>
      <c r="B23" s="7">
        <v>58.375</v>
      </c>
      <c r="C23" s="7"/>
      <c r="D23" s="168">
        <v>58.375</v>
      </c>
      <c r="E23" s="7">
        <f t="shared" si="13"/>
        <v>1.875</v>
      </c>
      <c r="F23" s="7">
        <v>91</v>
      </c>
      <c r="G23" s="7">
        <v>0.91</v>
      </c>
      <c r="H23" s="7">
        <v>0.98</v>
      </c>
      <c r="I23" s="7"/>
      <c r="J23" s="7">
        <f t="shared" si="16"/>
        <v>0.89180000000000004</v>
      </c>
      <c r="K23" s="7">
        <v>19330</v>
      </c>
      <c r="L23" s="31">
        <f t="shared" si="20"/>
        <v>21675.263511998204</v>
      </c>
      <c r="M23" s="31">
        <f t="shared" si="17"/>
        <v>21.675263511998203</v>
      </c>
      <c r="N23" s="58">
        <v>58.368000000000002</v>
      </c>
      <c r="O23" s="62">
        <f t="shared" si="12"/>
        <v>1.1289199745832397E-2</v>
      </c>
      <c r="P23" s="62">
        <f t="shared" si="14"/>
        <v>1.1289199745832397E-2</v>
      </c>
      <c r="Q23" s="10"/>
      <c r="R23" s="3">
        <v>15</v>
      </c>
      <c r="S23" s="7">
        <v>56</v>
      </c>
      <c r="T23" s="7"/>
      <c r="U23" s="168">
        <v>56</v>
      </c>
      <c r="V23" s="7">
        <f t="shared" si="15"/>
        <v>0</v>
      </c>
      <c r="W23" s="7">
        <v>89</v>
      </c>
      <c r="X23" s="7">
        <v>0.89</v>
      </c>
      <c r="Y23" s="7">
        <v>0.98</v>
      </c>
      <c r="Z23" s="7"/>
      <c r="AA23" s="20">
        <f t="shared" si="7"/>
        <v>0.87219999999999998</v>
      </c>
      <c r="AB23" s="20">
        <v>14970</v>
      </c>
      <c r="AC23" s="33">
        <f t="shared" si="21"/>
        <v>17163.494611327678</v>
      </c>
      <c r="AD23" s="33">
        <f t="shared" si="18"/>
        <v>17.163494611327678</v>
      </c>
      <c r="AE23" s="58">
        <v>58.368000000000002</v>
      </c>
      <c r="AF23" s="121">
        <f t="shared" si="19"/>
        <v>0</v>
      </c>
      <c r="AG23" s="121">
        <f>AF23</f>
        <v>0</v>
      </c>
    </row>
    <row r="24" spans="1:33" x14ac:dyDescent="0.25">
      <c r="A24" s="3">
        <v>32</v>
      </c>
      <c r="B24" s="7">
        <v>61</v>
      </c>
      <c r="C24" s="7"/>
      <c r="D24" s="168">
        <v>61</v>
      </c>
      <c r="E24" s="7">
        <f t="shared" si="13"/>
        <v>2.625</v>
      </c>
      <c r="F24" s="7">
        <v>92</v>
      </c>
      <c r="G24" s="7">
        <v>0.92</v>
      </c>
      <c r="H24" s="7">
        <v>0.98</v>
      </c>
      <c r="I24" s="7"/>
      <c r="J24" s="7">
        <f t="shared" si="16"/>
        <v>0.90160000000000007</v>
      </c>
      <c r="K24" s="7">
        <v>24750</v>
      </c>
      <c r="L24" s="31">
        <f t="shared" si="20"/>
        <v>27451.197870452528</v>
      </c>
      <c r="M24" s="31">
        <f t="shared" si="17"/>
        <v>27.451197870452528</v>
      </c>
      <c r="N24" s="58">
        <v>58.368000000000002</v>
      </c>
      <c r="O24" s="62">
        <f t="shared" si="12"/>
        <v>2.0016498447204968E-2</v>
      </c>
      <c r="P24" s="62">
        <f t="shared" si="14"/>
        <v>2.0016498447204968E-2</v>
      </c>
      <c r="Q24" s="10"/>
      <c r="R24" s="3">
        <v>20</v>
      </c>
      <c r="S24" s="7">
        <v>57.470999999999997</v>
      </c>
      <c r="T24" s="7"/>
      <c r="U24" s="168">
        <v>57.470999999999997</v>
      </c>
      <c r="V24" s="7">
        <f t="shared" si="15"/>
        <v>1.4709999999999965</v>
      </c>
      <c r="W24" s="7">
        <v>91</v>
      </c>
      <c r="X24" s="7">
        <v>0.91</v>
      </c>
      <c r="Y24" s="7">
        <v>0.98</v>
      </c>
      <c r="Z24" s="7"/>
      <c r="AA24" s="20">
        <f t="shared" si="7"/>
        <v>0.89180000000000004</v>
      </c>
      <c r="AB24" s="20">
        <v>19960</v>
      </c>
      <c r="AC24" s="33">
        <f t="shared" si="21"/>
        <v>22381.699932720341</v>
      </c>
      <c r="AD24" s="33">
        <f t="shared" si="18"/>
        <v>22.381699932720341</v>
      </c>
      <c r="AE24" s="58">
        <v>58.368000000000002</v>
      </c>
      <c r="AF24" s="121">
        <f t="shared" si="19"/>
        <v>9.1454112780643172E-3</v>
      </c>
      <c r="AG24" s="121">
        <f>AF24</f>
        <v>9.1454112780643172E-3</v>
      </c>
    </row>
    <row r="25" spans="1:33" x14ac:dyDescent="0.25">
      <c r="A25" s="12">
        <v>32</v>
      </c>
      <c r="B25" s="28">
        <v>85</v>
      </c>
      <c r="C25" s="28"/>
      <c r="D25" s="169">
        <v>85</v>
      </c>
      <c r="E25" s="28">
        <f t="shared" si="13"/>
        <v>24</v>
      </c>
      <c r="F25" s="28">
        <v>91</v>
      </c>
      <c r="G25" s="28">
        <v>0.91</v>
      </c>
      <c r="H25" s="28">
        <v>0.98</v>
      </c>
      <c r="I25" s="28"/>
      <c r="J25" s="28">
        <f t="shared" si="16"/>
        <v>0.89180000000000004</v>
      </c>
      <c r="K25" s="28">
        <v>6319</v>
      </c>
      <c r="L25" s="35">
        <f t="shared" si="20"/>
        <v>7085.6694326082079</v>
      </c>
      <c r="M25" s="35">
        <f t="shared" si="17"/>
        <v>7.0856694326082081</v>
      </c>
      <c r="N25" s="67">
        <v>58.368000000000002</v>
      </c>
      <c r="O25" s="68">
        <f t="shared" si="12"/>
        <v>4.7237796217388058E-2</v>
      </c>
      <c r="P25" s="68">
        <f t="shared" si="14"/>
        <v>4.7237796217388058E-2</v>
      </c>
      <c r="Q25" s="10"/>
      <c r="R25" s="3">
        <v>25</v>
      </c>
      <c r="S25" s="7">
        <v>58.941000000000003</v>
      </c>
      <c r="T25" s="7"/>
      <c r="U25" s="168">
        <v>58.941000000000003</v>
      </c>
      <c r="V25" s="7">
        <f t="shared" si="15"/>
        <v>1.470000000000006</v>
      </c>
      <c r="W25" s="7">
        <v>92</v>
      </c>
      <c r="X25" s="7">
        <v>0.92</v>
      </c>
      <c r="Y25" s="7">
        <v>0.98</v>
      </c>
      <c r="Z25" s="7"/>
      <c r="AA25" s="20">
        <f t="shared" si="7"/>
        <v>0.90160000000000007</v>
      </c>
      <c r="AB25" s="20">
        <v>24950</v>
      </c>
      <c r="AC25" s="33">
        <f t="shared" si="21"/>
        <v>27673.02573203194</v>
      </c>
      <c r="AD25" s="33">
        <f t="shared" si="18"/>
        <v>27.673025732031938</v>
      </c>
      <c r="AE25" s="58">
        <v>58.368000000000002</v>
      </c>
      <c r="AF25" s="121">
        <f t="shared" si="19"/>
        <v>1.1299818840579755E-2</v>
      </c>
      <c r="AG25" s="121">
        <f t="shared" ref="AG25:AG27" si="22">AF25</f>
        <v>1.1299818840579755E-2</v>
      </c>
    </row>
    <row r="26" spans="1:33" x14ac:dyDescent="0.25">
      <c r="A26" s="13">
        <v>32</v>
      </c>
      <c r="B26" s="19">
        <v>85</v>
      </c>
      <c r="C26" s="7"/>
      <c r="D26" s="170">
        <v>85</v>
      </c>
      <c r="E26" s="19">
        <f t="shared" si="13"/>
        <v>0</v>
      </c>
      <c r="F26" s="19">
        <v>92</v>
      </c>
      <c r="G26" s="19">
        <v>0.92</v>
      </c>
      <c r="H26" s="19">
        <v>0.98</v>
      </c>
      <c r="I26" s="19">
        <v>0.9</v>
      </c>
      <c r="J26" s="19">
        <f t="shared" si="16"/>
        <v>0.90160000000000007</v>
      </c>
      <c r="K26" s="19">
        <v>-27000</v>
      </c>
      <c r="L26" s="73">
        <f t="shared" si="20"/>
        <v>-29946.761313220937</v>
      </c>
      <c r="M26" s="73">
        <f t="shared" si="17"/>
        <v>-29.946761313220936</v>
      </c>
      <c r="N26" s="74">
        <v>58.368000000000002</v>
      </c>
      <c r="O26" s="75">
        <f t="shared" si="12"/>
        <v>0</v>
      </c>
      <c r="P26" s="75">
        <f>O26*I26</f>
        <v>0</v>
      </c>
      <c r="Q26" s="10"/>
      <c r="R26" s="3">
        <v>32</v>
      </c>
      <c r="S26" s="7">
        <v>61</v>
      </c>
      <c r="T26" s="7"/>
      <c r="U26" s="168">
        <v>61</v>
      </c>
      <c r="V26" s="7">
        <f t="shared" si="15"/>
        <v>2.0589999999999975</v>
      </c>
      <c r="W26" s="7">
        <v>93</v>
      </c>
      <c r="X26" s="7">
        <v>0.93</v>
      </c>
      <c r="Y26" s="7">
        <v>0.98</v>
      </c>
      <c r="Z26" s="7"/>
      <c r="AA26" s="20">
        <f t="shared" si="7"/>
        <v>0.91139999999999999</v>
      </c>
      <c r="AB26" s="20">
        <v>31940</v>
      </c>
      <c r="AC26" s="33">
        <f t="shared" si="21"/>
        <v>35044.985736229974</v>
      </c>
      <c r="AD26" s="33">
        <f t="shared" si="18"/>
        <v>35.044985736229975</v>
      </c>
      <c r="AE26" s="58">
        <v>58.368000000000002</v>
      </c>
      <c r="AF26" s="121">
        <f t="shared" si="19"/>
        <v>2.0043784897471509E-2</v>
      </c>
      <c r="AG26" s="121">
        <f t="shared" si="22"/>
        <v>2.0043784897471509E-2</v>
      </c>
    </row>
    <row r="27" spans="1:33" x14ac:dyDescent="0.25">
      <c r="A27" s="13">
        <v>25</v>
      </c>
      <c r="B27" s="19">
        <v>87.406000000000006</v>
      </c>
      <c r="C27" s="7"/>
      <c r="D27" s="170">
        <v>87.406000000000006</v>
      </c>
      <c r="E27" s="19">
        <f t="shared" si="13"/>
        <v>2.4060000000000059</v>
      </c>
      <c r="F27" s="19">
        <v>90</v>
      </c>
      <c r="G27" s="19">
        <v>0.9</v>
      </c>
      <c r="H27" s="19">
        <v>0.98</v>
      </c>
      <c r="I27" s="19">
        <v>0.9</v>
      </c>
      <c r="J27" s="19">
        <f t="shared" si="16"/>
        <v>0.88200000000000001</v>
      </c>
      <c r="K27" s="19">
        <v>-21090</v>
      </c>
      <c r="L27" s="73">
        <f t="shared" si="20"/>
        <v>-23911.56462585034</v>
      </c>
      <c r="M27" s="73">
        <f t="shared" si="17"/>
        <v>-23.911564625850339</v>
      </c>
      <c r="N27" s="74">
        <v>58.368000000000002</v>
      </c>
      <c r="O27" s="75">
        <f t="shared" si="12"/>
        <v>-1.5980895691610018E-2</v>
      </c>
      <c r="P27" s="75">
        <f>O27*I27</f>
        <v>-1.4382806122449016E-2</v>
      </c>
      <c r="Q27" s="10"/>
      <c r="R27" s="12">
        <v>32</v>
      </c>
      <c r="S27" s="28">
        <v>85</v>
      </c>
      <c r="T27" s="28"/>
      <c r="U27" s="169">
        <v>85</v>
      </c>
      <c r="V27" s="28">
        <f t="shared" si="15"/>
        <v>24</v>
      </c>
      <c r="W27" s="28">
        <v>87</v>
      </c>
      <c r="X27" s="28">
        <v>0.87</v>
      </c>
      <c r="Y27" s="28">
        <v>0.98</v>
      </c>
      <c r="Z27" s="28"/>
      <c r="AA27" s="29">
        <f t="shared" si="7"/>
        <v>0.85260000000000002</v>
      </c>
      <c r="AB27" s="29">
        <v>6396</v>
      </c>
      <c r="AC27" s="36">
        <f t="shared" si="21"/>
        <v>7501.7593244194231</v>
      </c>
      <c r="AD27" s="36">
        <f t="shared" si="18"/>
        <v>7.5017593244194227</v>
      </c>
      <c r="AE27" s="67">
        <v>58.368000000000002</v>
      </c>
      <c r="AF27" s="122">
        <f t="shared" si="19"/>
        <v>5.0011728829462816E-2</v>
      </c>
      <c r="AG27" s="122">
        <f t="shared" si="22"/>
        <v>5.0011728829462816E-2</v>
      </c>
    </row>
    <row r="28" spans="1:33" x14ac:dyDescent="0.25">
      <c r="A28" s="13">
        <v>20</v>
      </c>
      <c r="B28" s="19">
        <v>89.125</v>
      </c>
      <c r="C28" s="7"/>
      <c r="D28" s="170">
        <v>89.125</v>
      </c>
      <c r="E28" s="19">
        <f t="shared" si="13"/>
        <v>1.7189999999999941</v>
      </c>
      <c r="F28" s="19">
        <v>87</v>
      </c>
      <c r="G28" s="19">
        <v>0.87</v>
      </c>
      <c r="H28" s="19">
        <v>0.98</v>
      </c>
      <c r="I28" s="19">
        <v>0.9</v>
      </c>
      <c r="J28" s="19">
        <f t="shared" si="16"/>
        <v>0.85260000000000002</v>
      </c>
      <c r="K28" s="19">
        <v>-16870</v>
      </c>
      <c r="L28" s="73">
        <f t="shared" si="20"/>
        <v>-19786.535303776684</v>
      </c>
      <c r="M28" s="73">
        <f t="shared" si="17"/>
        <v>-19.786535303776684</v>
      </c>
      <c r="N28" s="74">
        <v>58.368000000000002</v>
      </c>
      <c r="O28" s="75">
        <f t="shared" si="12"/>
        <v>-9.4480706075533352E-3</v>
      </c>
      <c r="P28" s="75">
        <f t="shared" ref="P28:P32" si="23">O28*I28</f>
        <v>-8.5032635467980015E-3</v>
      </c>
      <c r="Q28" s="10"/>
      <c r="R28" s="13">
        <v>32</v>
      </c>
      <c r="S28" s="19">
        <v>85</v>
      </c>
      <c r="T28" s="7"/>
      <c r="U28" s="170">
        <v>85</v>
      </c>
      <c r="V28" s="19">
        <f t="shared" si="15"/>
        <v>0</v>
      </c>
      <c r="W28" s="19">
        <v>93</v>
      </c>
      <c r="X28" s="19">
        <v>0.93</v>
      </c>
      <c r="Y28" s="19">
        <v>0.98</v>
      </c>
      <c r="Z28" s="19">
        <v>0.9</v>
      </c>
      <c r="AA28" s="21">
        <f t="shared" si="7"/>
        <v>0.91139999999999999</v>
      </c>
      <c r="AB28" s="21">
        <v>-27330</v>
      </c>
      <c r="AC28" s="39">
        <f t="shared" si="21"/>
        <v>-29986.833443054642</v>
      </c>
      <c r="AD28" s="39">
        <f t="shared" si="18"/>
        <v>-29.986833443054643</v>
      </c>
      <c r="AE28" s="74">
        <v>58.368000000000002</v>
      </c>
      <c r="AF28" s="123">
        <f t="shared" si="19"/>
        <v>0</v>
      </c>
      <c r="AG28" s="123">
        <f>AF28*Z28</f>
        <v>0</v>
      </c>
    </row>
    <row r="29" spans="1:33" x14ac:dyDescent="0.25">
      <c r="A29" s="13">
        <v>15</v>
      </c>
      <c r="B29" s="19">
        <v>90.843999999999994</v>
      </c>
      <c r="C29" s="7"/>
      <c r="D29" s="170">
        <v>90.843999999999994</v>
      </c>
      <c r="E29" s="19">
        <f t="shared" si="13"/>
        <v>1.7189999999999941</v>
      </c>
      <c r="F29" s="19">
        <v>86</v>
      </c>
      <c r="G29" s="19">
        <v>0.86</v>
      </c>
      <c r="H29" s="19">
        <v>0.98</v>
      </c>
      <c r="I29" s="19">
        <v>0.9</v>
      </c>
      <c r="J29" s="19">
        <f t="shared" si="16"/>
        <v>0.84279999999999999</v>
      </c>
      <c r="K29" s="19">
        <v>-12660</v>
      </c>
      <c r="L29" s="73">
        <f t="shared" si="20"/>
        <v>-15021.357380161367</v>
      </c>
      <c r="M29" s="73">
        <f t="shared" si="17"/>
        <v>-15.021357380161367</v>
      </c>
      <c r="N29" s="74">
        <v>58.368000000000002</v>
      </c>
      <c r="O29" s="75">
        <f t="shared" si="12"/>
        <v>-7.1726981490270276E-3</v>
      </c>
      <c r="P29" s="75">
        <f t="shared" si="23"/>
        <v>-6.4554283341243246E-3</v>
      </c>
      <c r="Q29" s="10"/>
      <c r="R29" s="13">
        <v>25</v>
      </c>
      <c r="S29" s="19">
        <v>87.406000000000006</v>
      </c>
      <c r="T29" s="7"/>
      <c r="U29" s="170">
        <v>87.406000000000006</v>
      </c>
      <c r="V29" s="19">
        <f t="shared" si="15"/>
        <v>2.4060000000000059</v>
      </c>
      <c r="W29" s="19">
        <v>92</v>
      </c>
      <c r="X29" s="19">
        <v>0.92</v>
      </c>
      <c r="Y29" s="19">
        <v>0.98</v>
      </c>
      <c r="Z29" s="19">
        <v>0.9</v>
      </c>
      <c r="AA29" s="21">
        <f t="shared" si="7"/>
        <v>0.90160000000000007</v>
      </c>
      <c r="AB29" s="21">
        <v>-21350</v>
      </c>
      <c r="AC29" s="39">
        <f t="shared" si="21"/>
        <v>-23680.124223602481</v>
      </c>
      <c r="AD29" s="39">
        <f t="shared" si="18"/>
        <v>-23.68012422360248</v>
      </c>
      <c r="AE29" s="74">
        <v>58.368000000000002</v>
      </c>
      <c r="AF29" s="123">
        <f t="shared" si="19"/>
        <v>-1.5826216356107696E-2</v>
      </c>
      <c r="AG29" s="123">
        <f>AF29*Z29</f>
        <v>-1.4243594720496926E-2</v>
      </c>
    </row>
    <row r="30" spans="1:33" x14ac:dyDescent="0.25">
      <c r="A30" s="13">
        <v>10</v>
      </c>
      <c r="B30" s="19">
        <v>92.561999999999998</v>
      </c>
      <c r="C30" s="7"/>
      <c r="D30" s="170">
        <v>92.561999999999998</v>
      </c>
      <c r="E30" s="19">
        <f t="shared" si="13"/>
        <v>1.7180000000000035</v>
      </c>
      <c r="F30" s="19">
        <v>79</v>
      </c>
      <c r="G30" s="19">
        <v>0.79</v>
      </c>
      <c r="H30" s="19">
        <v>0.98</v>
      </c>
      <c r="I30" s="19">
        <v>0.92</v>
      </c>
      <c r="J30" s="19">
        <f t="shared" si="16"/>
        <v>0.7742</v>
      </c>
      <c r="K30" s="19">
        <v>-8437</v>
      </c>
      <c r="L30" s="73">
        <f t="shared" si="20"/>
        <v>-10897.700852492895</v>
      </c>
      <c r="M30" s="73">
        <f t="shared" si="17"/>
        <v>-10.897700852492894</v>
      </c>
      <c r="N30" s="74">
        <v>58.368000000000002</v>
      </c>
      <c r="O30" s="75">
        <f t="shared" si="12"/>
        <v>-5.2006250179396753E-3</v>
      </c>
      <c r="P30" s="75">
        <f t="shared" si="23"/>
        <v>-4.7845750165045019E-3</v>
      </c>
      <c r="Q30" s="10"/>
      <c r="R30" s="13">
        <v>20</v>
      </c>
      <c r="S30" s="19">
        <v>89.125</v>
      </c>
      <c r="T30" s="7"/>
      <c r="U30" s="170">
        <v>89.125</v>
      </c>
      <c r="V30" s="19">
        <f t="shared" si="15"/>
        <v>1.7189999999999941</v>
      </c>
      <c r="W30" s="19">
        <v>91</v>
      </c>
      <c r="X30" s="19">
        <v>0.91</v>
      </c>
      <c r="Y30" s="19">
        <v>0.98</v>
      </c>
      <c r="Z30" s="19">
        <v>0.9</v>
      </c>
      <c r="AA30" s="21">
        <f t="shared" si="7"/>
        <v>0.89180000000000004</v>
      </c>
      <c r="AB30" s="21">
        <v>-17080</v>
      </c>
      <c r="AC30" s="39">
        <f t="shared" si="21"/>
        <v>-19152.276295133437</v>
      </c>
      <c r="AD30" s="39">
        <f t="shared" si="18"/>
        <v>-19.152276295133436</v>
      </c>
      <c r="AE30" s="74">
        <v>58.368000000000002</v>
      </c>
      <c r="AF30" s="123">
        <f t="shared" si="19"/>
        <v>-9.1452119309261837E-3</v>
      </c>
      <c r="AG30" s="123">
        <f t="shared" ref="AG30:AG34" si="24">AF30*Z30</f>
        <v>-8.2306907378335657E-3</v>
      </c>
    </row>
    <row r="31" spans="1:33" x14ac:dyDescent="0.25">
      <c r="A31" s="13">
        <v>5</v>
      </c>
      <c r="B31" s="19">
        <v>94.281000000000006</v>
      </c>
      <c r="C31" s="7"/>
      <c r="D31" s="170">
        <v>94.281000000000006</v>
      </c>
      <c r="E31" s="19">
        <f t="shared" si="13"/>
        <v>1.7190000000000083</v>
      </c>
      <c r="F31" s="19">
        <v>75</v>
      </c>
      <c r="G31" s="19">
        <v>0.75</v>
      </c>
      <c r="H31" s="19">
        <v>0.98</v>
      </c>
      <c r="I31" s="19">
        <v>0.92</v>
      </c>
      <c r="J31" s="19">
        <f t="shared" si="16"/>
        <v>0.73499999999999999</v>
      </c>
      <c r="K31" s="19">
        <v>-4218</v>
      </c>
      <c r="L31" s="73">
        <f t="shared" si="20"/>
        <v>-5738.7755102040819</v>
      </c>
      <c r="M31" s="73">
        <f t="shared" si="17"/>
        <v>-5.7387755102040821</v>
      </c>
      <c r="N31" s="74">
        <v>58.368000000000002</v>
      </c>
      <c r="O31" s="75">
        <f t="shared" si="12"/>
        <v>-2.7402653061224624E-3</v>
      </c>
      <c r="P31" s="75">
        <f t="shared" si="23"/>
        <v>-2.5210440816326655E-3</v>
      </c>
      <c r="Q31" s="10"/>
      <c r="R31" s="13">
        <v>15</v>
      </c>
      <c r="S31" s="19">
        <v>90.843999999999994</v>
      </c>
      <c r="T31" s="7"/>
      <c r="U31" s="170">
        <v>90.843999999999994</v>
      </c>
      <c r="V31" s="19">
        <f t="shared" si="15"/>
        <v>1.7189999999999941</v>
      </c>
      <c r="W31" s="19">
        <v>88</v>
      </c>
      <c r="X31" s="19">
        <v>0.88</v>
      </c>
      <c r="Y31" s="19">
        <v>0.98</v>
      </c>
      <c r="Z31" s="19">
        <v>0.9</v>
      </c>
      <c r="AA31" s="21">
        <f t="shared" si="7"/>
        <v>0.86239999999999994</v>
      </c>
      <c r="AB31" s="21">
        <v>-12810</v>
      </c>
      <c r="AC31" s="39">
        <f t="shared" si="21"/>
        <v>-14853.896103896104</v>
      </c>
      <c r="AD31" s="39">
        <f t="shared" si="18"/>
        <v>-14.853896103896105</v>
      </c>
      <c r="AE31" s="74">
        <v>58.368000000000002</v>
      </c>
      <c r="AF31" s="123">
        <f t="shared" si="19"/>
        <v>-7.0927353896103659E-3</v>
      </c>
      <c r="AG31" s="123">
        <f t="shared" si="24"/>
        <v>-6.3834618506493296E-3</v>
      </c>
    </row>
    <row r="32" spans="1:33" x14ac:dyDescent="0.25">
      <c r="A32" s="13">
        <v>0</v>
      </c>
      <c r="B32" s="19">
        <v>96</v>
      </c>
      <c r="C32" s="7"/>
      <c r="D32" s="170">
        <v>96</v>
      </c>
      <c r="E32" s="19">
        <f t="shared" si="13"/>
        <v>1.7189999999999941</v>
      </c>
      <c r="F32" s="19">
        <v>0</v>
      </c>
      <c r="G32" s="19">
        <v>0</v>
      </c>
      <c r="H32" s="19">
        <v>0.98</v>
      </c>
      <c r="I32" s="19">
        <v>0.92</v>
      </c>
      <c r="J32" s="19">
        <f t="shared" si="16"/>
        <v>0</v>
      </c>
      <c r="K32" s="19">
        <v>0</v>
      </c>
      <c r="L32" s="19">
        <v>0</v>
      </c>
      <c r="M32" s="73">
        <f t="shared" si="17"/>
        <v>0</v>
      </c>
      <c r="N32" s="74">
        <v>58.368000000000002</v>
      </c>
      <c r="O32" s="75">
        <f t="shared" si="12"/>
        <v>0</v>
      </c>
      <c r="P32" s="75">
        <f t="shared" si="23"/>
        <v>0</v>
      </c>
      <c r="Q32" s="10"/>
      <c r="R32" s="13">
        <v>10</v>
      </c>
      <c r="S32" s="19">
        <v>92.561999999999998</v>
      </c>
      <c r="T32" s="7"/>
      <c r="U32" s="170">
        <v>92.561999999999998</v>
      </c>
      <c r="V32" s="19">
        <f t="shared" si="15"/>
        <v>1.7180000000000035</v>
      </c>
      <c r="W32" s="19">
        <v>81</v>
      </c>
      <c r="X32" s="19">
        <v>0.81</v>
      </c>
      <c r="Y32" s="19">
        <v>0.98</v>
      </c>
      <c r="Z32" s="19">
        <v>0.9</v>
      </c>
      <c r="AA32" s="21">
        <f t="shared" si="7"/>
        <v>0.79380000000000006</v>
      </c>
      <c r="AB32" s="21">
        <v>-8540</v>
      </c>
      <c r="AC32" s="39">
        <f t="shared" si="21"/>
        <v>-10758.377425044091</v>
      </c>
      <c r="AD32" s="39">
        <f t="shared" si="18"/>
        <v>-10.758377425044092</v>
      </c>
      <c r="AE32" s="74">
        <v>58.368000000000002</v>
      </c>
      <c r="AF32" s="123">
        <f t="shared" si="19"/>
        <v>-5.1341367822849409E-3</v>
      </c>
      <c r="AG32" s="123">
        <f t="shared" si="24"/>
        <v>-4.6207231040564468E-3</v>
      </c>
    </row>
    <row r="33" spans="1:33" x14ac:dyDescent="0.25">
      <c r="D33" s="171"/>
      <c r="Q33" s="10"/>
      <c r="R33" s="13">
        <v>5</v>
      </c>
      <c r="S33" s="19">
        <v>94.281000000000006</v>
      </c>
      <c r="T33" s="7"/>
      <c r="U33" s="170">
        <v>94.281000000000006</v>
      </c>
      <c r="V33" s="19">
        <f t="shared" si="15"/>
        <v>1.7190000000000083</v>
      </c>
      <c r="W33" s="19">
        <v>70</v>
      </c>
      <c r="X33" s="19">
        <v>0.7</v>
      </c>
      <c r="Y33" s="19">
        <v>0.98</v>
      </c>
      <c r="Z33" s="19">
        <v>0.92</v>
      </c>
      <c r="AA33" s="21">
        <f t="shared" si="7"/>
        <v>0.68599999999999994</v>
      </c>
      <c r="AB33" s="21">
        <v>-4270</v>
      </c>
      <c r="AC33" s="39">
        <f t="shared" si="21"/>
        <v>-6224.4897959183681</v>
      </c>
      <c r="AD33" s="39">
        <f t="shared" si="18"/>
        <v>-6.2244897959183678</v>
      </c>
      <c r="AE33" s="74">
        <v>58.368000000000002</v>
      </c>
      <c r="AF33" s="123">
        <f t="shared" si="19"/>
        <v>-2.972193877551035E-3</v>
      </c>
      <c r="AG33" s="123">
        <f t="shared" si="24"/>
        <v>-2.7344183673469525E-3</v>
      </c>
    </row>
    <row r="34" spans="1:33" ht="15.75" thickBot="1" x14ac:dyDescent="0.3">
      <c r="A34" s="4"/>
      <c r="B34" s="4"/>
      <c r="C34" s="4"/>
      <c r="D34" s="172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11"/>
      <c r="R34" s="88">
        <v>0</v>
      </c>
      <c r="S34" s="89">
        <v>96</v>
      </c>
      <c r="T34" s="8"/>
      <c r="U34" s="184">
        <v>96</v>
      </c>
      <c r="V34" s="89">
        <f>S34-S33</f>
        <v>1.7189999999999941</v>
      </c>
      <c r="W34" s="89">
        <v>0</v>
      </c>
      <c r="X34" s="89">
        <v>0</v>
      </c>
      <c r="Y34" s="89">
        <v>0.98</v>
      </c>
      <c r="Z34" s="89">
        <v>0.92</v>
      </c>
      <c r="AA34" s="89">
        <f t="shared" si="7"/>
        <v>0</v>
      </c>
      <c r="AB34" s="21">
        <v>0</v>
      </c>
      <c r="AC34" s="89">
        <v>0</v>
      </c>
      <c r="AD34" s="89">
        <v>0</v>
      </c>
      <c r="AE34" s="90">
        <v>58.368000000000002</v>
      </c>
      <c r="AF34" s="124">
        <f t="shared" si="19"/>
        <v>0</v>
      </c>
      <c r="AG34" s="124">
        <f t="shared" si="24"/>
        <v>0</v>
      </c>
    </row>
    <row r="35" spans="1:33" ht="15.75" thickTop="1" x14ac:dyDescent="0.25">
      <c r="A35" s="106">
        <v>0</v>
      </c>
      <c r="B35" s="110">
        <v>117</v>
      </c>
      <c r="C35" s="15"/>
      <c r="D35" s="173">
        <v>117</v>
      </c>
      <c r="E35" s="110">
        <f>B35-B32</f>
        <v>21</v>
      </c>
      <c r="F35" s="110">
        <v>0</v>
      </c>
      <c r="G35" s="110">
        <v>0</v>
      </c>
      <c r="H35" s="110">
        <v>0.98</v>
      </c>
      <c r="I35" s="110"/>
      <c r="J35" s="110">
        <f>G35*H35</f>
        <v>0</v>
      </c>
      <c r="K35" s="110">
        <v>0</v>
      </c>
      <c r="L35" s="110">
        <v>0</v>
      </c>
      <c r="M35" s="110">
        <f>H3</f>
        <v>0.45</v>
      </c>
      <c r="N35" s="111">
        <v>58.368000000000002</v>
      </c>
      <c r="O35" s="112">
        <f>(E35*M35)/3600</f>
        <v>2.6250000000000002E-3</v>
      </c>
      <c r="P35" s="112">
        <f>O35</f>
        <v>2.6250000000000002E-3</v>
      </c>
      <c r="Q35" s="18"/>
      <c r="R35" s="106">
        <v>0</v>
      </c>
      <c r="S35" s="110">
        <v>117</v>
      </c>
      <c r="T35" s="15"/>
      <c r="U35" s="177">
        <v>117</v>
      </c>
      <c r="V35" s="110">
        <f>S35-S34</f>
        <v>21</v>
      </c>
      <c r="W35" s="110">
        <v>0</v>
      </c>
      <c r="X35" s="110">
        <v>0</v>
      </c>
      <c r="Y35" s="110">
        <v>0.98</v>
      </c>
      <c r="Z35" s="110"/>
      <c r="AA35" s="113">
        <f t="shared" si="7"/>
        <v>0</v>
      </c>
      <c r="AB35" s="125">
        <v>0</v>
      </c>
      <c r="AC35" s="110">
        <v>0</v>
      </c>
      <c r="AD35" s="110">
        <f>H3</f>
        <v>0.45</v>
      </c>
      <c r="AE35" s="111">
        <v>58.368000000000002</v>
      </c>
      <c r="AF35" s="116">
        <f>(V35*AD35)/3600</f>
        <v>2.6250000000000002E-3</v>
      </c>
      <c r="AG35" s="116">
        <f>AF35</f>
        <v>2.6250000000000002E-3</v>
      </c>
    </row>
    <row r="36" spans="1:33" x14ac:dyDescent="0.25">
      <c r="A36" s="3">
        <v>5</v>
      </c>
      <c r="B36" s="16">
        <v>119.6</v>
      </c>
      <c r="C36" s="16"/>
      <c r="D36" s="174">
        <v>119.6</v>
      </c>
      <c r="E36" s="16">
        <f>B36-B35</f>
        <v>2.5999999999999943</v>
      </c>
      <c r="F36" s="16">
        <v>76</v>
      </c>
      <c r="G36" s="16">
        <v>0.76</v>
      </c>
      <c r="H36" s="16">
        <v>0.98</v>
      </c>
      <c r="I36" s="16"/>
      <c r="J36" s="16">
        <f>G36*H36</f>
        <v>0.74480000000000002</v>
      </c>
      <c r="K36" s="16">
        <v>2789</v>
      </c>
      <c r="L36" s="32">
        <f>K36/J36</f>
        <v>3744.6294307196563</v>
      </c>
      <c r="M36" s="32">
        <f>L36/1000</f>
        <v>3.7446294307196561</v>
      </c>
      <c r="N36" s="60">
        <v>58.368000000000002</v>
      </c>
      <c r="O36" s="64">
        <f t="shared" ref="O36:O60" si="25">(E36*M36)/3600</f>
        <v>2.7044545888530794E-3</v>
      </c>
      <c r="P36" s="64">
        <f>O36</f>
        <v>2.7044545888530794E-3</v>
      </c>
      <c r="Q36" s="10"/>
      <c r="R36" s="3">
        <v>5</v>
      </c>
      <c r="S36" s="15">
        <v>118.667</v>
      </c>
      <c r="T36" s="15"/>
      <c r="U36" s="174">
        <v>118.667</v>
      </c>
      <c r="V36" s="15">
        <f>S36-S35</f>
        <v>1.6670000000000016</v>
      </c>
      <c r="W36" s="15">
        <v>65</v>
      </c>
      <c r="X36" s="15">
        <v>0.65</v>
      </c>
      <c r="Y36" s="15">
        <v>0.98</v>
      </c>
      <c r="Z36" s="15"/>
      <c r="AA36" s="16">
        <f t="shared" si="7"/>
        <v>0.63700000000000001</v>
      </c>
      <c r="AB36" s="16">
        <v>4403</v>
      </c>
      <c r="AC36" s="32">
        <f>AB36/AA36</f>
        <v>6912.0879120879117</v>
      </c>
      <c r="AD36" s="32">
        <f>AC36/1000</f>
        <v>6.9120879120879115</v>
      </c>
      <c r="AE36" s="60">
        <v>58.368000000000002</v>
      </c>
      <c r="AF36" s="64">
        <f>(V36*AD36)/3600</f>
        <v>3.2006807081807107E-3</v>
      </c>
      <c r="AG36" s="64">
        <f>AF36</f>
        <v>3.2006807081807107E-3</v>
      </c>
    </row>
    <row r="37" spans="1:33" x14ac:dyDescent="0.25">
      <c r="A37" s="3">
        <v>10</v>
      </c>
      <c r="B37" s="16">
        <v>122.2</v>
      </c>
      <c r="C37" s="16"/>
      <c r="D37" s="174">
        <v>122.2</v>
      </c>
      <c r="E37" s="16">
        <f>B37-B36</f>
        <v>2.6000000000000085</v>
      </c>
      <c r="F37" s="16">
        <v>84</v>
      </c>
      <c r="G37" s="16">
        <v>0.84</v>
      </c>
      <c r="H37" s="15">
        <v>0.98</v>
      </c>
      <c r="I37" s="15"/>
      <c r="J37" s="15">
        <f>G37*H37</f>
        <v>0.82319999999999993</v>
      </c>
      <c r="K37" s="16">
        <v>5577</v>
      </c>
      <c r="L37" s="32">
        <f>K37/J37</f>
        <v>6774.7813411078723</v>
      </c>
      <c r="M37" s="32">
        <f>L37/1000</f>
        <v>6.7747813411078726</v>
      </c>
      <c r="N37" s="59">
        <v>58.368000000000002</v>
      </c>
      <c r="O37" s="63">
        <f t="shared" si="25"/>
        <v>4.8928976352445907E-3</v>
      </c>
      <c r="P37" s="63">
        <f t="shared" ref="P37:P46" si="26">O37</f>
        <v>4.8928976352445907E-3</v>
      </c>
      <c r="Q37" s="10"/>
      <c r="R37" s="3">
        <v>10</v>
      </c>
      <c r="S37" s="15">
        <v>120.333</v>
      </c>
      <c r="T37" s="15"/>
      <c r="U37" s="174">
        <v>120.333</v>
      </c>
      <c r="V37" s="15">
        <f t="shared" ref="V37:V65" si="27">S37-S36</f>
        <v>1.6659999999999968</v>
      </c>
      <c r="W37" s="15">
        <v>85</v>
      </c>
      <c r="X37" s="15">
        <v>0.85</v>
      </c>
      <c r="Y37" s="15">
        <v>0.98</v>
      </c>
      <c r="Z37" s="15"/>
      <c r="AA37" s="16">
        <f t="shared" si="7"/>
        <v>0.83299999999999996</v>
      </c>
      <c r="AB37" s="16">
        <v>8806</v>
      </c>
      <c r="AC37" s="32">
        <f>AB37/AA37</f>
        <v>10571.428571428572</v>
      </c>
      <c r="AD37" s="32">
        <f>AC37/1000</f>
        <v>10.571428571428573</v>
      </c>
      <c r="AE37" s="59">
        <v>58.368000000000002</v>
      </c>
      <c r="AF37" s="64">
        <f t="shared" ref="AF37:AF65" si="28">(V37*AD37)/3600</f>
        <v>4.8922222222222136E-3</v>
      </c>
      <c r="AG37" s="64">
        <f>AF37</f>
        <v>4.8922222222222136E-3</v>
      </c>
    </row>
    <row r="38" spans="1:33" x14ac:dyDescent="0.25">
      <c r="A38" s="3">
        <v>15</v>
      </c>
      <c r="B38" s="16">
        <v>124.8</v>
      </c>
      <c r="C38" s="16"/>
      <c r="D38" s="174">
        <v>124.8</v>
      </c>
      <c r="E38" s="16">
        <f t="shared" ref="E38:E60" si="29">B38-B37</f>
        <v>2.5999999999999943</v>
      </c>
      <c r="F38" s="16">
        <v>87</v>
      </c>
      <c r="G38" s="16">
        <v>0.87</v>
      </c>
      <c r="H38" s="16">
        <v>0.98</v>
      </c>
      <c r="I38" s="16"/>
      <c r="J38" s="15">
        <f t="shared" ref="J38:J60" si="30">G38*H38</f>
        <v>0.85260000000000002</v>
      </c>
      <c r="K38" s="16">
        <v>8366</v>
      </c>
      <c r="L38" s="32">
        <f>K38/J38</f>
        <v>9812.3387285948866</v>
      </c>
      <c r="M38" s="32">
        <f t="shared" ref="M38:M59" si="31">L38/1000</f>
        <v>9.8123387285948862</v>
      </c>
      <c r="N38" s="60">
        <v>58.368000000000002</v>
      </c>
      <c r="O38" s="64">
        <f t="shared" si="25"/>
        <v>7.0866890817629577E-3</v>
      </c>
      <c r="P38" s="64">
        <f t="shared" si="26"/>
        <v>7.0866890817629577E-3</v>
      </c>
      <c r="Q38" s="10"/>
      <c r="R38" s="3">
        <v>15</v>
      </c>
      <c r="S38" s="15">
        <v>122</v>
      </c>
      <c r="T38" s="15"/>
      <c r="U38" s="174">
        <v>122</v>
      </c>
      <c r="V38" s="15">
        <f t="shared" si="27"/>
        <v>1.6670000000000016</v>
      </c>
      <c r="W38" s="15">
        <v>90</v>
      </c>
      <c r="X38" s="15">
        <v>0.9</v>
      </c>
      <c r="Y38" s="15">
        <v>0.98</v>
      </c>
      <c r="Z38" s="15"/>
      <c r="AA38" s="16">
        <f t="shared" si="7"/>
        <v>0.88200000000000001</v>
      </c>
      <c r="AB38" s="16">
        <v>13210</v>
      </c>
      <c r="AC38" s="32">
        <f>AB38/AA38</f>
        <v>14977.324263038548</v>
      </c>
      <c r="AD38" s="32">
        <f t="shared" ref="AD38:AD64" si="32">AC38/1000</f>
        <v>14.977324263038549</v>
      </c>
      <c r="AE38" s="60">
        <v>58.368000000000002</v>
      </c>
      <c r="AF38" s="64">
        <f t="shared" si="28"/>
        <v>6.9353332073570232E-3</v>
      </c>
      <c r="AG38" s="64">
        <f>AF38</f>
        <v>6.9353332073570232E-3</v>
      </c>
    </row>
    <row r="39" spans="1:33" x14ac:dyDescent="0.25">
      <c r="A39" s="3">
        <v>20</v>
      </c>
      <c r="B39" s="16">
        <v>127.4</v>
      </c>
      <c r="C39" s="16"/>
      <c r="D39" s="174">
        <v>127.4</v>
      </c>
      <c r="E39" s="16">
        <f t="shared" si="29"/>
        <v>2.6000000000000085</v>
      </c>
      <c r="F39" s="16">
        <v>91</v>
      </c>
      <c r="G39" s="16">
        <v>0.91</v>
      </c>
      <c r="H39" s="15">
        <v>0.98</v>
      </c>
      <c r="I39" s="15"/>
      <c r="J39" s="16">
        <f t="shared" si="30"/>
        <v>0.89180000000000004</v>
      </c>
      <c r="K39" s="16">
        <v>11150</v>
      </c>
      <c r="L39" s="32">
        <f t="shared" ref="L39:L58" si="33">K39/J39</f>
        <v>12502.803319129849</v>
      </c>
      <c r="M39" s="32">
        <f t="shared" si="31"/>
        <v>12.50280331912985</v>
      </c>
      <c r="N39" s="59">
        <v>58.368000000000002</v>
      </c>
      <c r="O39" s="63">
        <f t="shared" si="25"/>
        <v>9.0298023971493654E-3</v>
      </c>
      <c r="P39" s="63">
        <f t="shared" si="26"/>
        <v>9.0298023971493654E-3</v>
      </c>
      <c r="Q39" s="10"/>
      <c r="R39" s="13">
        <v>15</v>
      </c>
      <c r="S39" s="17">
        <v>124</v>
      </c>
      <c r="T39" s="17"/>
      <c r="U39" s="176">
        <v>124</v>
      </c>
      <c r="V39" s="17">
        <f t="shared" si="27"/>
        <v>2</v>
      </c>
      <c r="W39" s="17">
        <v>70</v>
      </c>
      <c r="X39" s="17">
        <v>0.7</v>
      </c>
      <c r="Y39" s="17">
        <v>0.98</v>
      </c>
      <c r="Z39" s="17">
        <v>0.92</v>
      </c>
      <c r="AA39" s="22">
        <f t="shared" si="7"/>
        <v>0.68599999999999994</v>
      </c>
      <c r="AB39" s="22">
        <v>-2478</v>
      </c>
      <c r="AC39" s="38">
        <f t="shared" ref="AC39:AC63" si="34">AB39/AA39</f>
        <v>-3612.2448979591841</v>
      </c>
      <c r="AD39" s="38">
        <f t="shared" si="32"/>
        <v>-3.6122448979591839</v>
      </c>
      <c r="AE39" s="84">
        <v>58.368000000000002</v>
      </c>
      <c r="AF39" s="87">
        <f t="shared" si="28"/>
        <v>-2.0068027210884353E-3</v>
      </c>
      <c r="AG39" s="87">
        <f>AF39*Z39</f>
        <v>-1.8462585034013605E-3</v>
      </c>
    </row>
    <row r="40" spans="1:33" x14ac:dyDescent="0.25">
      <c r="A40" s="3">
        <v>25</v>
      </c>
      <c r="B40" s="16">
        <v>130</v>
      </c>
      <c r="C40" s="16"/>
      <c r="D40" s="174">
        <v>130</v>
      </c>
      <c r="E40" s="16">
        <f t="shared" si="29"/>
        <v>2.5999999999999943</v>
      </c>
      <c r="F40" s="16">
        <v>92</v>
      </c>
      <c r="G40" s="16">
        <v>0.92</v>
      </c>
      <c r="H40" s="16">
        <v>0.98</v>
      </c>
      <c r="I40" s="16"/>
      <c r="J40" s="15">
        <f t="shared" si="30"/>
        <v>0.90160000000000007</v>
      </c>
      <c r="K40" s="16">
        <v>13940</v>
      </c>
      <c r="L40" s="32">
        <f t="shared" si="33"/>
        <v>15461.401952085182</v>
      </c>
      <c r="M40" s="32">
        <f t="shared" si="31"/>
        <v>15.461401952085181</v>
      </c>
      <c r="N40" s="60">
        <v>58.368000000000002</v>
      </c>
      <c r="O40" s="64">
        <f t="shared" si="25"/>
        <v>1.1166568076505939E-2</v>
      </c>
      <c r="P40" s="64">
        <f t="shared" si="26"/>
        <v>1.1166568076505939E-2</v>
      </c>
      <c r="Q40" s="10"/>
      <c r="R40" s="3">
        <v>15</v>
      </c>
      <c r="S40" s="15">
        <v>124</v>
      </c>
      <c r="T40" s="15"/>
      <c r="U40" s="174">
        <v>124</v>
      </c>
      <c r="V40" s="15">
        <f t="shared" si="27"/>
        <v>0</v>
      </c>
      <c r="W40" s="15">
        <v>86</v>
      </c>
      <c r="X40" s="15">
        <v>0.86</v>
      </c>
      <c r="Y40" s="15">
        <v>0.98</v>
      </c>
      <c r="Z40" s="15"/>
      <c r="AA40" s="16">
        <f t="shared" si="7"/>
        <v>0.84279999999999999</v>
      </c>
      <c r="AB40" s="16">
        <v>9785</v>
      </c>
      <c r="AC40" s="32">
        <f t="shared" si="34"/>
        <v>11610.109159943047</v>
      </c>
      <c r="AD40" s="32">
        <f t="shared" si="32"/>
        <v>11.610109159943047</v>
      </c>
      <c r="AE40" s="60">
        <v>58.368000000000002</v>
      </c>
      <c r="AF40" s="64">
        <f t="shared" si="28"/>
        <v>0</v>
      </c>
      <c r="AG40" s="64">
        <f>AF40</f>
        <v>0</v>
      </c>
    </row>
    <row r="41" spans="1:33" x14ac:dyDescent="0.25">
      <c r="A41" s="3">
        <v>30</v>
      </c>
      <c r="B41" s="16">
        <v>132.6</v>
      </c>
      <c r="C41" s="16"/>
      <c r="D41" s="174">
        <v>132.6</v>
      </c>
      <c r="E41" s="16">
        <f t="shared" si="29"/>
        <v>2.5999999999999943</v>
      </c>
      <c r="F41" s="16">
        <v>92</v>
      </c>
      <c r="G41" s="16">
        <v>0.92</v>
      </c>
      <c r="H41" s="15">
        <v>0.98</v>
      </c>
      <c r="I41" s="15"/>
      <c r="J41" s="15">
        <f t="shared" si="30"/>
        <v>0.90160000000000007</v>
      </c>
      <c r="K41" s="16">
        <v>16730</v>
      </c>
      <c r="L41" s="32">
        <f t="shared" si="33"/>
        <v>18555.900621118009</v>
      </c>
      <c r="M41" s="32">
        <f t="shared" si="31"/>
        <v>18.55590062111801</v>
      </c>
      <c r="N41" s="59">
        <v>58.368000000000002</v>
      </c>
      <c r="O41" s="63">
        <f t="shared" si="25"/>
        <v>1.3401483781918534E-2</v>
      </c>
      <c r="P41" s="63">
        <f t="shared" si="26"/>
        <v>1.3401483781918534E-2</v>
      </c>
      <c r="Q41" s="10"/>
      <c r="R41" s="3">
        <v>20</v>
      </c>
      <c r="S41" s="15">
        <v>126.25</v>
      </c>
      <c r="T41" s="15"/>
      <c r="U41" s="174">
        <v>126.25</v>
      </c>
      <c r="V41" s="15">
        <f t="shared" si="27"/>
        <v>2.25</v>
      </c>
      <c r="W41" s="15">
        <v>89</v>
      </c>
      <c r="X41" s="15">
        <v>0.89</v>
      </c>
      <c r="Y41" s="15">
        <v>0.98</v>
      </c>
      <c r="Z41" s="15"/>
      <c r="AA41" s="16">
        <f t="shared" si="7"/>
        <v>0.87219999999999998</v>
      </c>
      <c r="AB41" s="16">
        <v>13050</v>
      </c>
      <c r="AC41" s="32">
        <f t="shared" si="34"/>
        <v>14962.164641137355</v>
      </c>
      <c r="AD41" s="32">
        <f t="shared" si="32"/>
        <v>14.962164641137354</v>
      </c>
      <c r="AE41" s="59">
        <v>58.368000000000002</v>
      </c>
      <c r="AF41" s="64">
        <f t="shared" si="28"/>
        <v>9.3513529007108465E-3</v>
      </c>
      <c r="AG41" s="64">
        <f>AF41</f>
        <v>9.3513529007108465E-3</v>
      </c>
    </row>
    <row r="42" spans="1:33" x14ac:dyDescent="0.25">
      <c r="A42" s="3">
        <v>35</v>
      </c>
      <c r="B42" s="16">
        <v>135.19999999999999</v>
      </c>
      <c r="C42" s="16"/>
      <c r="D42" s="174">
        <v>135.19999999999999</v>
      </c>
      <c r="E42" s="16">
        <f t="shared" si="29"/>
        <v>2.5999999999999943</v>
      </c>
      <c r="F42" s="16">
        <v>93</v>
      </c>
      <c r="G42" s="16">
        <v>0.93</v>
      </c>
      <c r="H42" s="16">
        <v>0.98</v>
      </c>
      <c r="I42" s="16"/>
      <c r="J42" s="16">
        <f t="shared" si="30"/>
        <v>0.91139999999999999</v>
      </c>
      <c r="K42" s="16">
        <v>19520</v>
      </c>
      <c r="L42" s="32">
        <f t="shared" si="33"/>
        <v>21417.599297783629</v>
      </c>
      <c r="M42" s="32">
        <f t="shared" si="31"/>
        <v>21.417599297783628</v>
      </c>
      <c r="N42" s="60">
        <v>58.368000000000002</v>
      </c>
      <c r="O42" s="64">
        <f t="shared" si="25"/>
        <v>1.5468266159510365E-2</v>
      </c>
      <c r="P42" s="64">
        <f t="shared" si="26"/>
        <v>1.5468266159510365E-2</v>
      </c>
      <c r="Q42" s="10"/>
      <c r="R42" s="3">
        <v>25</v>
      </c>
      <c r="S42" s="15">
        <v>128.5</v>
      </c>
      <c r="T42" s="15"/>
      <c r="U42" s="174">
        <v>128.5</v>
      </c>
      <c r="V42" s="15">
        <f t="shared" si="27"/>
        <v>2.25</v>
      </c>
      <c r="W42" s="15">
        <v>91</v>
      </c>
      <c r="X42" s="15">
        <v>0.91</v>
      </c>
      <c r="Y42" s="15">
        <v>0.98</v>
      </c>
      <c r="Z42" s="15"/>
      <c r="AA42" s="16">
        <f t="shared" si="7"/>
        <v>0.89180000000000004</v>
      </c>
      <c r="AB42" s="16">
        <v>16310</v>
      </c>
      <c r="AC42" s="32">
        <f t="shared" si="34"/>
        <v>18288.854003139717</v>
      </c>
      <c r="AD42" s="32">
        <f t="shared" si="32"/>
        <v>18.288854003139718</v>
      </c>
      <c r="AE42" s="60">
        <v>58.368000000000002</v>
      </c>
      <c r="AF42" s="64">
        <f t="shared" si="28"/>
        <v>1.1430533751962324E-2</v>
      </c>
      <c r="AG42" s="64">
        <f t="shared" ref="AG42:AG44" si="35">AF42</f>
        <v>1.1430533751962324E-2</v>
      </c>
    </row>
    <row r="43" spans="1:33" x14ac:dyDescent="0.25">
      <c r="A43" s="3">
        <v>40</v>
      </c>
      <c r="B43" s="16">
        <v>137.80000000000001</v>
      </c>
      <c r="C43" s="16"/>
      <c r="D43" s="174">
        <v>137.80000000000001</v>
      </c>
      <c r="E43" s="16">
        <f t="shared" si="29"/>
        <v>2.6000000000000227</v>
      </c>
      <c r="F43" s="16">
        <v>93</v>
      </c>
      <c r="G43" s="16">
        <v>0.93</v>
      </c>
      <c r="H43" s="15">
        <v>0.98</v>
      </c>
      <c r="I43" s="15"/>
      <c r="J43" s="15">
        <f t="shared" si="30"/>
        <v>0.91139999999999999</v>
      </c>
      <c r="K43" s="16">
        <v>22310</v>
      </c>
      <c r="L43" s="32">
        <f t="shared" si="33"/>
        <v>24478.823787579549</v>
      </c>
      <c r="M43" s="32">
        <f t="shared" si="31"/>
        <v>24.47882378757955</v>
      </c>
      <c r="N43" s="59">
        <v>58.368000000000002</v>
      </c>
      <c r="O43" s="63">
        <f t="shared" si="25"/>
        <v>1.7679150513252053E-2</v>
      </c>
      <c r="P43" s="63">
        <f t="shared" si="26"/>
        <v>1.7679150513252053E-2</v>
      </c>
      <c r="Q43" s="10"/>
      <c r="R43" s="3">
        <v>30</v>
      </c>
      <c r="S43" s="15">
        <v>130.75</v>
      </c>
      <c r="T43" s="15"/>
      <c r="U43" s="174">
        <v>130.75</v>
      </c>
      <c r="V43" s="15">
        <f t="shared" si="27"/>
        <v>2.25</v>
      </c>
      <c r="W43" s="15">
        <v>93</v>
      </c>
      <c r="X43" s="15">
        <v>0.93</v>
      </c>
      <c r="Y43" s="15">
        <v>0.98</v>
      </c>
      <c r="Z43" s="15"/>
      <c r="AA43" s="16">
        <f t="shared" si="7"/>
        <v>0.91139999999999999</v>
      </c>
      <c r="AB43" s="16">
        <v>19570</v>
      </c>
      <c r="AC43" s="32">
        <f t="shared" si="34"/>
        <v>21472.459951722623</v>
      </c>
      <c r="AD43" s="32">
        <f t="shared" si="32"/>
        <v>21.472459951722623</v>
      </c>
      <c r="AE43" s="59">
        <v>58.368000000000002</v>
      </c>
      <c r="AF43" s="64">
        <f t="shared" si="28"/>
        <v>1.3420287469826639E-2</v>
      </c>
      <c r="AG43" s="64">
        <f t="shared" si="35"/>
        <v>1.3420287469826639E-2</v>
      </c>
    </row>
    <row r="44" spans="1:33" x14ac:dyDescent="0.25">
      <c r="A44" s="3">
        <v>45</v>
      </c>
      <c r="B44" s="16">
        <v>140.4</v>
      </c>
      <c r="C44" s="16"/>
      <c r="D44" s="174">
        <v>140.4</v>
      </c>
      <c r="E44" s="16">
        <f t="shared" si="29"/>
        <v>2.5999999999999943</v>
      </c>
      <c r="F44" s="16">
        <v>93</v>
      </c>
      <c r="G44" s="16">
        <v>0.93</v>
      </c>
      <c r="H44" s="16">
        <v>0.98</v>
      </c>
      <c r="I44" s="16"/>
      <c r="J44" s="15">
        <f t="shared" si="30"/>
        <v>0.91139999999999999</v>
      </c>
      <c r="K44" s="16">
        <v>25100</v>
      </c>
      <c r="L44" s="32">
        <f t="shared" si="33"/>
        <v>27540.048277375467</v>
      </c>
      <c r="M44" s="32">
        <f t="shared" si="31"/>
        <v>27.540048277375465</v>
      </c>
      <c r="N44" s="60">
        <v>58.368000000000002</v>
      </c>
      <c r="O44" s="64">
        <f t="shared" si="25"/>
        <v>1.989003486699335E-2</v>
      </c>
      <c r="P44" s="64">
        <f t="shared" si="26"/>
        <v>1.989003486699335E-2</v>
      </c>
      <c r="Q44" s="10"/>
      <c r="R44" s="3">
        <v>35</v>
      </c>
      <c r="S44" s="15">
        <v>133</v>
      </c>
      <c r="T44" s="15"/>
      <c r="U44" s="174">
        <v>133</v>
      </c>
      <c r="V44" s="15">
        <f t="shared" si="27"/>
        <v>2.25</v>
      </c>
      <c r="W44" s="15">
        <v>93</v>
      </c>
      <c r="X44" s="15">
        <v>0.93</v>
      </c>
      <c r="Y44" s="15">
        <v>0.98</v>
      </c>
      <c r="Z44" s="15"/>
      <c r="AA44" s="16">
        <f t="shared" si="7"/>
        <v>0.91139999999999999</v>
      </c>
      <c r="AB44" s="16">
        <v>22830</v>
      </c>
      <c r="AC44" s="32">
        <f t="shared" si="34"/>
        <v>25049.374588545095</v>
      </c>
      <c r="AD44" s="32">
        <f t="shared" si="32"/>
        <v>25.049374588545096</v>
      </c>
      <c r="AE44" s="60">
        <v>58.368000000000002</v>
      </c>
      <c r="AF44" s="64">
        <f t="shared" si="28"/>
        <v>1.5655859117840686E-2</v>
      </c>
      <c r="AG44" s="64">
        <f t="shared" si="35"/>
        <v>1.5655859117840686E-2</v>
      </c>
    </row>
    <row r="45" spans="1:33" x14ac:dyDescent="0.25">
      <c r="A45" s="3">
        <v>50</v>
      </c>
      <c r="B45" s="16">
        <v>143</v>
      </c>
      <c r="C45" s="16"/>
      <c r="D45" s="174">
        <v>143</v>
      </c>
      <c r="E45" s="16">
        <f t="shared" si="29"/>
        <v>2.5999999999999943</v>
      </c>
      <c r="F45" s="16">
        <v>93</v>
      </c>
      <c r="G45" s="16">
        <v>0.93</v>
      </c>
      <c r="H45" s="15">
        <v>0.98</v>
      </c>
      <c r="I45" s="15"/>
      <c r="J45" s="16">
        <f t="shared" si="30"/>
        <v>0.91139999999999999</v>
      </c>
      <c r="K45" s="16">
        <v>27890</v>
      </c>
      <c r="L45" s="32">
        <f t="shared" si="33"/>
        <v>30601.272767171384</v>
      </c>
      <c r="M45" s="32">
        <f t="shared" si="31"/>
        <v>30.601272767171384</v>
      </c>
      <c r="N45" s="59">
        <v>58.368000000000002</v>
      </c>
      <c r="O45" s="63">
        <f t="shared" si="25"/>
        <v>2.210091922073484E-2</v>
      </c>
      <c r="P45" s="63">
        <f t="shared" si="26"/>
        <v>2.210091922073484E-2</v>
      </c>
      <c r="Q45" s="10"/>
      <c r="R45" s="13">
        <v>35</v>
      </c>
      <c r="S45" s="17">
        <v>135</v>
      </c>
      <c r="T45" s="17"/>
      <c r="U45" s="176">
        <v>135</v>
      </c>
      <c r="V45" s="17">
        <f t="shared" si="27"/>
        <v>2</v>
      </c>
      <c r="W45" s="17">
        <v>88</v>
      </c>
      <c r="X45" s="17">
        <v>0.88</v>
      </c>
      <c r="Y45" s="17">
        <v>0.98</v>
      </c>
      <c r="Z45" s="17">
        <v>0.92</v>
      </c>
      <c r="AA45" s="22">
        <f t="shared" si="7"/>
        <v>0.86239999999999994</v>
      </c>
      <c r="AB45" s="22">
        <v>-7301</v>
      </c>
      <c r="AC45" s="38">
        <f t="shared" si="34"/>
        <v>-8465.9090909090919</v>
      </c>
      <c r="AD45" s="38">
        <f t="shared" si="32"/>
        <v>-8.4659090909090917</v>
      </c>
      <c r="AE45" s="84">
        <v>58.368000000000002</v>
      </c>
      <c r="AF45" s="87">
        <f t="shared" si="28"/>
        <v>-4.7032828282828291E-3</v>
      </c>
      <c r="AG45" s="87">
        <f>AF45*Z45</f>
        <v>-4.3270202020202026E-3</v>
      </c>
    </row>
    <row r="46" spans="1:33" x14ac:dyDescent="0.25">
      <c r="A46" s="12">
        <v>50</v>
      </c>
      <c r="B46" s="24">
        <v>155</v>
      </c>
      <c r="C46" s="24"/>
      <c r="D46" s="175">
        <v>155</v>
      </c>
      <c r="E46" s="24">
        <f t="shared" si="29"/>
        <v>12</v>
      </c>
      <c r="F46" s="24">
        <v>93</v>
      </c>
      <c r="G46" s="24">
        <v>0.93</v>
      </c>
      <c r="H46" s="24">
        <v>0.98</v>
      </c>
      <c r="I46" s="24"/>
      <c r="J46" s="23">
        <f t="shared" si="30"/>
        <v>0.91139999999999999</v>
      </c>
      <c r="K46" s="24">
        <v>13040</v>
      </c>
      <c r="L46" s="37">
        <f t="shared" si="33"/>
        <v>14307.658547289884</v>
      </c>
      <c r="M46" s="37">
        <f t="shared" si="31"/>
        <v>14.307658547289885</v>
      </c>
      <c r="N46" s="69">
        <v>58.368000000000002</v>
      </c>
      <c r="O46" s="70">
        <f t="shared" si="25"/>
        <v>4.7692195157632948E-2</v>
      </c>
      <c r="P46" s="70">
        <f t="shared" si="26"/>
        <v>4.7692195157632948E-2</v>
      </c>
      <c r="Q46" s="10"/>
      <c r="R46" s="3">
        <v>35</v>
      </c>
      <c r="S46" s="15">
        <v>135</v>
      </c>
      <c r="T46" s="15"/>
      <c r="U46" s="174">
        <v>135</v>
      </c>
      <c r="V46" s="15">
        <f t="shared" si="27"/>
        <v>0</v>
      </c>
      <c r="W46" s="15">
        <v>91</v>
      </c>
      <c r="X46" s="15">
        <v>0.91</v>
      </c>
      <c r="Y46" s="15">
        <v>0.98</v>
      </c>
      <c r="Z46" s="15"/>
      <c r="AA46" s="16">
        <f t="shared" si="7"/>
        <v>0.89180000000000004</v>
      </c>
      <c r="AB46" s="16">
        <v>19260</v>
      </c>
      <c r="AC46" s="32">
        <f t="shared" si="34"/>
        <v>21596.770576362411</v>
      </c>
      <c r="AD46" s="32">
        <f t="shared" si="32"/>
        <v>21.59677057636241</v>
      </c>
      <c r="AE46" s="60">
        <v>58.368000000000002</v>
      </c>
      <c r="AF46" s="64">
        <f t="shared" si="28"/>
        <v>0</v>
      </c>
      <c r="AG46" s="64">
        <f>AF46</f>
        <v>0</v>
      </c>
    </row>
    <row r="47" spans="1:33" x14ac:dyDescent="0.25">
      <c r="A47" s="13">
        <v>50</v>
      </c>
      <c r="B47" s="22">
        <v>155</v>
      </c>
      <c r="C47" s="25"/>
      <c r="D47" s="176">
        <v>155</v>
      </c>
      <c r="E47" s="22">
        <f t="shared" si="29"/>
        <v>0</v>
      </c>
      <c r="F47" s="22">
        <v>94</v>
      </c>
      <c r="G47" s="22">
        <v>0.94</v>
      </c>
      <c r="H47" s="17">
        <v>0.98</v>
      </c>
      <c r="I47" s="17">
        <v>0.9</v>
      </c>
      <c r="J47" s="17">
        <f t="shared" si="30"/>
        <v>0.92119999999999991</v>
      </c>
      <c r="K47" s="22">
        <v>-27190</v>
      </c>
      <c r="L47" s="38">
        <f t="shared" si="33"/>
        <v>-29515.848892748592</v>
      </c>
      <c r="M47" s="38">
        <f t="shared" si="31"/>
        <v>-29.515848892748593</v>
      </c>
      <c r="N47" s="84">
        <v>58.368000000000002</v>
      </c>
      <c r="O47" s="85">
        <f t="shared" si="25"/>
        <v>0</v>
      </c>
      <c r="P47" s="85">
        <f>O47*I47</f>
        <v>0</v>
      </c>
      <c r="Q47" s="10"/>
      <c r="R47" s="3">
        <v>40</v>
      </c>
      <c r="S47" s="16">
        <v>137.667</v>
      </c>
      <c r="T47" s="16"/>
      <c r="U47" s="174">
        <v>137.667</v>
      </c>
      <c r="V47" s="15">
        <f t="shared" si="27"/>
        <v>2.6670000000000016</v>
      </c>
      <c r="W47" s="15">
        <v>92</v>
      </c>
      <c r="X47" s="15">
        <v>0.92</v>
      </c>
      <c r="Y47" s="15">
        <v>0.98</v>
      </c>
      <c r="Z47" s="15"/>
      <c r="AA47" s="16">
        <f t="shared" si="7"/>
        <v>0.90160000000000007</v>
      </c>
      <c r="AB47" s="16">
        <v>22020</v>
      </c>
      <c r="AC47" s="32">
        <f t="shared" si="34"/>
        <v>24423.24755989352</v>
      </c>
      <c r="AD47" s="32">
        <f t="shared" si="32"/>
        <v>24.423247559893518</v>
      </c>
      <c r="AE47" s="59">
        <v>58.368000000000002</v>
      </c>
      <c r="AF47" s="64">
        <f t="shared" si="28"/>
        <v>1.8093555900621124E-2</v>
      </c>
      <c r="AG47" s="64">
        <f>AF47</f>
        <v>1.8093555900621124E-2</v>
      </c>
    </row>
    <row r="48" spans="1:33" x14ac:dyDescent="0.25">
      <c r="A48" s="13">
        <v>45</v>
      </c>
      <c r="B48" s="22">
        <v>157.667</v>
      </c>
      <c r="C48" s="16"/>
      <c r="D48" s="176">
        <v>157.667</v>
      </c>
      <c r="E48" s="22">
        <f t="shared" si="29"/>
        <v>2.6670000000000016</v>
      </c>
      <c r="F48" s="22">
        <v>93</v>
      </c>
      <c r="G48" s="22">
        <v>0.93</v>
      </c>
      <c r="H48" s="22">
        <v>0.98</v>
      </c>
      <c r="I48" s="22">
        <v>0.9</v>
      </c>
      <c r="J48" s="22">
        <f t="shared" si="30"/>
        <v>0.91139999999999999</v>
      </c>
      <c r="K48" s="22">
        <v>-24470</v>
      </c>
      <c r="L48" s="38">
        <f t="shared" si="33"/>
        <v>-26848.804037744132</v>
      </c>
      <c r="M48" s="38">
        <f t="shared" si="31"/>
        <v>-26.848804037744131</v>
      </c>
      <c r="N48" s="86">
        <v>58.368000000000002</v>
      </c>
      <c r="O48" s="87">
        <f t="shared" si="25"/>
        <v>-1.9890488991295457E-2</v>
      </c>
      <c r="P48" s="87">
        <f>O48*I48</f>
        <v>-1.7901440092165911E-2</v>
      </c>
      <c r="Q48" s="10"/>
      <c r="R48" s="3">
        <v>45</v>
      </c>
      <c r="S48" s="15">
        <v>140.333</v>
      </c>
      <c r="T48" s="15"/>
      <c r="U48" s="174">
        <v>140.333</v>
      </c>
      <c r="V48" s="15">
        <f t="shared" si="27"/>
        <v>2.6659999999999968</v>
      </c>
      <c r="W48" s="15">
        <v>93</v>
      </c>
      <c r="X48" s="15">
        <v>0.93</v>
      </c>
      <c r="Y48" s="15">
        <v>0.98</v>
      </c>
      <c r="Z48" s="15"/>
      <c r="AA48" s="16">
        <f t="shared" si="7"/>
        <v>0.91139999999999999</v>
      </c>
      <c r="AB48" s="16">
        <v>24770</v>
      </c>
      <c r="AC48" s="32">
        <f t="shared" si="34"/>
        <v>27177.967961378101</v>
      </c>
      <c r="AD48" s="32">
        <f t="shared" si="32"/>
        <v>27.177967961378101</v>
      </c>
      <c r="AE48" s="60">
        <v>58.368000000000002</v>
      </c>
      <c r="AF48" s="64">
        <f t="shared" si="28"/>
        <v>2.0126795162509425E-2</v>
      </c>
      <c r="AG48" s="64">
        <f>AF48</f>
        <v>2.0126795162509425E-2</v>
      </c>
    </row>
    <row r="49" spans="1:33" x14ac:dyDescent="0.25">
      <c r="A49" s="13">
        <v>40</v>
      </c>
      <c r="B49" s="22">
        <v>160.333</v>
      </c>
      <c r="C49" s="16"/>
      <c r="D49" s="176">
        <v>160.333</v>
      </c>
      <c r="E49" s="22">
        <f t="shared" si="29"/>
        <v>2.6659999999999968</v>
      </c>
      <c r="F49" s="22">
        <v>93</v>
      </c>
      <c r="G49" s="22">
        <v>0.93</v>
      </c>
      <c r="H49" s="17">
        <v>0.98</v>
      </c>
      <c r="I49" s="17">
        <v>0.9</v>
      </c>
      <c r="J49" s="17">
        <f t="shared" si="30"/>
        <v>0.91139999999999999</v>
      </c>
      <c r="K49" s="22">
        <v>-21750</v>
      </c>
      <c r="L49" s="38">
        <f t="shared" si="33"/>
        <v>-23864.384463462804</v>
      </c>
      <c r="M49" s="38">
        <f t="shared" si="31"/>
        <v>-23.864384463462805</v>
      </c>
      <c r="N49" s="84">
        <v>58.368000000000002</v>
      </c>
      <c r="O49" s="85">
        <f t="shared" si="25"/>
        <v>-1.7672902494331046E-2</v>
      </c>
      <c r="P49" s="85">
        <f>O49*I49</f>
        <v>-1.5905612244897942E-2</v>
      </c>
      <c r="Q49" s="10"/>
      <c r="R49" s="3">
        <v>50</v>
      </c>
      <c r="S49" s="15">
        <v>143</v>
      </c>
      <c r="T49" s="15"/>
      <c r="U49" s="174">
        <v>143</v>
      </c>
      <c r="V49" s="15">
        <f t="shared" si="27"/>
        <v>2.6670000000000016</v>
      </c>
      <c r="W49" s="15">
        <v>93</v>
      </c>
      <c r="X49" s="15">
        <v>0.93</v>
      </c>
      <c r="Y49" s="15">
        <v>0.98</v>
      </c>
      <c r="Z49" s="15"/>
      <c r="AA49" s="16">
        <f t="shared" si="7"/>
        <v>0.91139999999999999</v>
      </c>
      <c r="AB49" s="16">
        <v>27520</v>
      </c>
      <c r="AC49" s="32">
        <f t="shared" si="34"/>
        <v>30195.303928022822</v>
      </c>
      <c r="AD49" s="32">
        <f t="shared" si="32"/>
        <v>30.195303928022824</v>
      </c>
      <c r="AE49" s="59">
        <v>58.368000000000002</v>
      </c>
      <c r="AF49" s="64">
        <f t="shared" si="28"/>
        <v>2.2369687660010254E-2</v>
      </c>
      <c r="AG49" s="64">
        <f>AF49</f>
        <v>2.2369687660010254E-2</v>
      </c>
    </row>
    <row r="50" spans="1:33" x14ac:dyDescent="0.25">
      <c r="A50" s="13">
        <v>35</v>
      </c>
      <c r="B50" s="22">
        <v>163</v>
      </c>
      <c r="C50" s="16"/>
      <c r="D50" s="176">
        <v>163</v>
      </c>
      <c r="E50" s="22">
        <f t="shared" si="29"/>
        <v>2.6670000000000016</v>
      </c>
      <c r="F50" s="22">
        <v>93</v>
      </c>
      <c r="G50" s="22">
        <v>0.93</v>
      </c>
      <c r="H50" s="22">
        <v>0.98</v>
      </c>
      <c r="I50" s="22">
        <v>0.9</v>
      </c>
      <c r="J50" s="17">
        <f t="shared" si="30"/>
        <v>0.91139999999999999</v>
      </c>
      <c r="K50" s="22">
        <v>-19030</v>
      </c>
      <c r="L50" s="38">
        <f t="shared" si="33"/>
        <v>-20879.96488918148</v>
      </c>
      <c r="M50" s="38">
        <f t="shared" si="31"/>
        <v>-20.87996488918148</v>
      </c>
      <c r="N50" s="86">
        <v>58.368000000000002</v>
      </c>
      <c r="O50" s="87">
        <f t="shared" si="25"/>
        <v>-1.5468573988735287E-2</v>
      </c>
      <c r="P50" s="87">
        <f>O50*I50</f>
        <v>-1.3921716589861759E-2</v>
      </c>
      <c r="Q50" s="10"/>
      <c r="R50" s="12">
        <v>50</v>
      </c>
      <c r="S50" s="23">
        <v>155</v>
      </c>
      <c r="T50" s="23"/>
      <c r="U50" s="175">
        <v>155</v>
      </c>
      <c r="V50" s="23">
        <f t="shared" si="27"/>
        <v>12</v>
      </c>
      <c r="W50" s="23">
        <v>90</v>
      </c>
      <c r="X50" s="23">
        <v>0.9</v>
      </c>
      <c r="Y50" s="23">
        <v>0.98</v>
      </c>
      <c r="Z50" s="23"/>
      <c r="AA50" s="24">
        <f t="shared" si="7"/>
        <v>0.88200000000000001</v>
      </c>
      <c r="AB50" s="24">
        <v>13300</v>
      </c>
      <c r="AC50" s="37">
        <f t="shared" si="34"/>
        <v>15079.36507936508</v>
      </c>
      <c r="AD50" s="37">
        <f t="shared" si="32"/>
        <v>15.079365079365079</v>
      </c>
      <c r="AE50" s="69">
        <v>58.368000000000002</v>
      </c>
      <c r="AF50" s="70">
        <f t="shared" si="28"/>
        <v>5.0264550264550269E-2</v>
      </c>
      <c r="AG50" s="70">
        <f>AF50</f>
        <v>5.0264550264550269E-2</v>
      </c>
    </row>
    <row r="51" spans="1:33" x14ac:dyDescent="0.25">
      <c r="A51" s="12">
        <v>35</v>
      </c>
      <c r="B51" s="24">
        <v>178</v>
      </c>
      <c r="C51" s="24"/>
      <c r="D51" s="175">
        <v>178</v>
      </c>
      <c r="E51" s="24">
        <f t="shared" si="29"/>
        <v>15</v>
      </c>
      <c r="F51" s="24">
        <v>92</v>
      </c>
      <c r="G51" s="24">
        <v>0.92</v>
      </c>
      <c r="H51" s="23">
        <v>0.98</v>
      </c>
      <c r="I51" s="23"/>
      <c r="J51" s="24">
        <f t="shared" si="30"/>
        <v>0.90160000000000007</v>
      </c>
      <c r="K51" s="24">
        <v>7214</v>
      </c>
      <c r="L51" s="37">
        <f t="shared" si="33"/>
        <v>8001.330967169476</v>
      </c>
      <c r="M51" s="37">
        <f t="shared" si="31"/>
        <v>8.0013309671694763</v>
      </c>
      <c r="N51" s="71">
        <v>58.368000000000002</v>
      </c>
      <c r="O51" s="72">
        <f t="shared" si="25"/>
        <v>3.3338879029872814E-2</v>
      </c>
      <c r="P51" s="72">
        <f>O51</f>
        <v>3.3338879029872814E-2</v>
      </c>
      <c r="Q51" s="10"/>
      <c r="R51" s="13">
        <v>50</v>
      </c>
      <c r="S51" s="17">
        <v>155</v>
      </c>
      <c r="T51" s="15"/>
      <c r="U51" s="176">
        <v>155</v>
      </c>
      <c r="V51" s="17">
        <f t="shared" si="27"/>
        <v>0</v>
      </c>
      <c r="W51" s="17">
        <v>93</v>
      </c>
      <c r="X51" s="17">
        <v>0.93</v>
      </c>
      <c r="Y51" s="17">
        <v>0.98</v>
      </c>
      <c r="Z51" s="17">
        <v>0.9</v>
      </c>
      <c r="AA51" s="22">
        <f t="shared" si="7"/>
        <v>0.91139999999999999</v>
      </c>
      <c r="AB51" s="22">
        <v>-27520</v>
      </c>
      <c r="AC51" s="38">
        <f t="shared" si="34"/>
        <v>-30195.303928022822</v>
      </c>
      <c r="AD51" s="38">
        <f t="shared" si="32"/>
        <v>-30.195303928022824</v>
      </c>
      <c r="AE51" s="84">
        <v>58.368000000000002</v>
      </c>
      <c r="AF51" s="87">
        <f t="shared" si="28"/>
        <v>0</v>
      </c>
      <c r="AG51" s="87">
        <f>AF51*Z51</f>
        <v>0</v>
      </c>
    </row>
    <row r="52" spans="1:33" x14ac:dyDescent="0.25">
      <c r="A52" s="13">
        <v>35</v>
      </c>
      <c r="B52" s="22">
        <v>178</v>
      </c>
      <c r="C52" s="25"/>
      <c r="D52" s="176">
        <v>178</v>
      </c>
      <c r="E52" s="22">
        <f t="shared" si="29"/>
        <v>0</v>
      </c>
      <c r="F52" s="22">
        <v>91</v>
      </c>
      <c r="G52" s="22">
        <v>0.91</v>
      </c>
      <c r="H52" s="22">
        <v>0.98</v>
      </c>
      <c r="I52" s="22">
        <v>0.9</v>
      </c>
      <c r="J52" s="17">
        <f t="shared" si="30"/>
        <v>0.89180000000000004</v>
      </c>
      <c r="K52" s="22">
        <v>-35530</v>
      </c>
      <c r="L52" s="38">
        <f t="shared" si="33"/>
        <v>-39840.771473424531</v>
      </c>
      <c r="M52" s="38">
        <f t="shared" si="31"/>
        <v>-39.840771473424532</v>
      </c>
      <c r="N52" s="86">
        <v>58.368000000000002</v>
      </c>
      <c r="O52" s="87">
        <f t="shared" si="25"/>
        <v>0</v>
      </c>
      <c r="P52" s="87">
        <f>O52*I52</f>
        <v>0</v>
      </c>
      <c r="Q52" s="10"/>
      <c r="R52" s="13">
        <v>45</v>
      </c>
      <c r="S52" s="17">
        <v>157.667</v>
      </c>
      <c r="T52" s="15"/>
      <c r="U52" s="176">
        <v>157.667</v>
      </c>
      <c r="V52" s="17">
        <f t="shared" si="27"/>
        <v>2.6670000000000016</v>
      </c>
      <c r="W52" s="17">
        <v>93</v>
      </c>
      <c r="X52" s="17">
        <v>0.93</v>
      </c>
      <c r="Y52" s="17">
        <v>0.98</v>
      </c>
      <c r="Z52" s="17">
        <v>0.9</v>
      </c>
      <c r="AA52" s="22">
        <f t="shared" si="7"/>
        <v>0.91139999999999999</v>
      </c>
      <c r="AB52" s="22">
        <v>-24770</v>
      </c>
      <c r="AC52" s="38">
        <f t="shared" si="34"/>
        <v>-27177.967961378101</v>
      </c>
      <c r="AD52" s="38">
        <f t="shared" si="32"/>
        <v>-27.177967961378101</v>
      </c>
      <c r="AE52" s="86">
        <v>58.368000000000002</v>
      </c>
      <c r="AF52" s="87">
        <f t="shared" si="28"/>
        <v>-2.0134344598054289E-2</v>
      </c>
      <c r="AG52" s="87">
        <f>AF52*Z52</f>
        <v>-1.8120910138248861E-2</v>
      </c>
    </row>
    <row r="53" spans="1:33" x14ac:dyDescent="0.25">
      <c r="A53" s="13">
        <v>30</v>
      </c>
      <c r="B53" s="22">
        <v>179.429</v>
      </c>
      <c r="C53" s="16"/>
      <c r="D53" s="176">
        <v>179.429</v>
      </c>
      <c r="E53" s="22">
        <f t="shared" si="29"/>
        <v>1.429000000000002</v>
      </c>
      <c r="F53" s="22">
        <v>91</v>
      </c>
      <c r="G53" s="22">
        <v>0.91</v>
      </c>
      <c r="H53" s="17">
        <v>0.98</v>
      </c>
      <c r="I53" s="17">
        <v>0.9</v>
      </c>
      <c r="J53" s="17">
        <f t="shared" si="30"/>
        <v>0.89180000000000004</v>
      </c>
      <c r="K53" s="22">
        <v>-30450</v>
      </c>
      <c r="L53" s="38">
        <f t="shared" si="33"/>
        <v>-34144.427001569857</v>
      </c>
      <c r="M53" s="38">
        <f t="shared" si="31"/>
        <v>-34.144427001569859</v>
      </c>
      <c r="N53" s="84">
        <v>58.368000000000002</v>
      </c>
      <c r="O53" s="85">
        <f t="shared" si="25"/>
        <v>-1.3553440607012055E-2</v>
      </c>
      <c r="P53" s="85">
        <f>O53*I53</f>
        <v>-1.2198096546310849E-2</v>
      </c>
      <c r="Q53" s="10"/>
      <c r="R53" s="13">
        <v>40</v>
      </c>
      <c r="S53" s="17">
        <v>160.333</v>
      </c>
      <c r="T53" s="15"/>
      <c r="U53" s="176">
        <v>160.333</v>
      </c>
      <c r="V53" s="17">
        <f t="shared" si="27"/>
        <v>2.6659999999999968</v>
      </c>
      <c r="W53" s="17">
        <v>92</v>
      </c>
      <c r="X53" s="17">
        <v>0.92</v>
      </c>
      <c r="Y53" s="17">
        <v>0.98</v>
      </c>
      <c r="Z53" s="17">
        <v>0.9</v>
      </c>
      <c r="AA53" s="22">
        <f t="shared" si="7"/>
        <v>0.90160000000000007</v>
      </c>
      <c r="AB53" s="22">
        <v>-22020</v>
      </c>
      <c r="AC53" s="38">
        <f t="shared" si="34"/>
        <v>-24423.24755989352</v>
      </c>
      <c r="AD53" s="38">
        <f t="shared" si="32"/>
        <v>-24.423247559893518</v>
      </c>
      <c r="AE53" s="84">
        <v>58.368000000000002</v>
      </c>
      <c r="AF53" s="87">
        <f t="shared" si="28"/>
        <v>-1.8086771665187788E-2</v>
      </c>
      <c r="AG53" s="87">
        <f>AF53*Z53</f>
        <v>-1.6278094498669009E-2</v>
      </c>
    </row>
    <row r="54" spans="1:33" x14ac:dyDescent="0.25">
      <c r="A54" s="13">
        <v>25</v>
      </c>
      <c r="B54" s="22">
        <v>180.857</v>
      </c>
      <c r="C54" s="16"/>
      <c r="D54" s="176">
        <v>180.857</v>
      </c>
      <c r="E54" s="22">
        <f t="shared" si="29"/>
        <v>1.4279999999999973</v>
      </c>
      <c r="F54" s="22">
        <v>88</v>
      </c>
      <c r="G54" s="22">
        <v>0.88</v>
      </c>
      <c r="H54" s="22">
        <v>0.98</v>
      </c>
      <c r="I54" s="22">
        <v>0.9</v>
      </c>
      <c r="J54" s="22">
        <f t="shared" si="30"/>
        <v>0.86239999999999994</v>
      </c>
      <c r="K54" s="22">
        <v>-25380</v>
      </c>
      <c r="L54" s="38">
        <f t="shared" si="33"/>
        <v>-29429.499072356219</v>
      </c>
      <c r="M54" s="38">
        <f t="shared" si="31"/>
        <v>-29.429499072356219</v>
      </c>
      <c r="N54" s="86">
        <v>58.368000000000002</v>
      </c>
      <c r="O54" s="87">
        <f t="shared" si="25"/>
        <v>-1.1673701298701277E-2</v>
      </c>
      <c r="P54" s="87">
        <f t="shared" ref="P54:P59" si="36">O54*I54</f>
        <v>-1.0506331168831149E-2</v>
      </c>
      <c r="Q54" s="10"/>
      <c r="R54" s="13">
        <v>35</v>
      </c>
      <c r="S54" s="17">
        <v>163</v>
      </c>
      <c r="T54" s="15"/>
      <c r="U54" s="176">
        <v>163</v>
      </c>
      <c r="V54" s="17">
        <f t="shared" si="27"/>
        <v>2.6670000000000016</v>
      </c>
      <c r="W54" s="17">
        <v>91</v>
      </c>
      <c r="X54" s="17">
        <v>0.91</v>
      </c>
      <c r="Y54" s="17">
        <v>0.98</v>
      </c>
      <c r="Z54" s="17">
        <v>0.9</v>
      </c>
      <c r="AA54" s="22">
        <f t="shared" si="7"/>
        <v>0.89180000000000004</v>
      </c>
      <c r="AB54" s="22">
        <v>-19260</v>
      </c>
      <c r="AC54" s="38">
        <f t="shared" si="34"/>
        <v>-21596.770576362411</v>
      </c>
      <c r="AD54" s="38">
        <f t="shared" si="32"/>
        <v>-21.59677057636241</v>
      </c>
      <c r="AE54" s="86">
        <v>58.368000000000002</v>
      </c>
      <c r="AF54" s="87">
        <f t="shared" si="28"/>
        <v>-1.5999607535321828E-2</v>
      </c>
      <c r="AG54" s="87">
        <f>AF54*Z54</f>
        <v>-1.4399646781789645E-2</v>
      </c>
    </row>
    <row r="55" spans="1:33" x14ac:dyDescent="0.25">
      <c r="A55" s="13">
        <v>20</v>
      </c>
      <c r="B55" s="22">
        <v>182.286</v>
      </c>
      <c r="C55" s="16"/>
      <c r="D55" s="176">
        <v>182.286</v>
      </c>
      <c r="E55" s="22">
        <f t="shared" si="29"/>
        <v>1.429000000000002</v>
      </c>
      <c r="F55" s="22">
        <v>86</v>
      </c>
      <c r="G55" s="22">
        <v>0.86</v>
      </c>
      <c r="H55" s="17">
        <v>0.98</v>
      </c>
      <c r="I55" s="17">
        <v>0.9</v>
      </c>
      <c r="J55" s="17">
        <f t="shared" si="30"/>
        <v>0.84279999999999999</v>
      </c>
      <c r="K55" s="22">
        <v>-20300</v>
      </c>
      <c r="L55" s="38">
        <f t="shared" si="33"/>
        <v>-24086.378737541527</v>
      </c>
      <c r="M55" s="38">
        <f t="shared" si="31"/>
        <v>-24.086378737541526</v>
      </c>
      <c r="N55" s="84">
        <v>58.368000000000002</v>
      </c>
      <c r="O55" s="85">
        <f t="shared" si="25"/>
        <v>-9.5609542266519142E-3</v>
      </c>
      <c r="P55" s="85">
        <f t="shared" si="36"/>
        <v>-8.6048588039867226E-3</v>
      </c>
      <c r="Q55" s="10"/>
      <c r="R55" s="12">
        <v>35</v>
      </c>
      <c r="S55" s="23">
        <v>176</v>
      </c>
      <c r="T55" s="23"/>
      <c r="U55" s="175">
        <v>176</v>
      </c>
      <c r="V55" s="23">
        <f t="shared" si="27"/>
        <v>13</v>
      </c>
      <c r="W55" s="23">
        <v>84</v>
      </c>
      <c r="X55" s="23">
        <v>0.84</v>
      </c>
      <c r="Y55" s="23">
        <v>0.98</v>
      </c>
      <c r="Z55" s="23"/>
      <c r="AA55" s="24">
        <f t="shared" si="7"/>
        <v>0.82319999999999993</v>
      </c>
      <c r="AB55" s="24">
        <v>7301</v>
      </c>
      <c r="AC55" s="37">
        <f t="shared" si="34"/>
        <v>8869.0476190476202</v>
      </c>
      <c r="AD55" s="37">
        <f t="shared" si="32"/>
        <v>8.8690476190476204</v>
      </c>
      <c r="AE55" s="71">
        <v>58.368000000000002</v>
      </c>
      <c r="AF55" s="70">
        <f t="shared" si="28"/>
        <v>3.2027116402116404E-2</v>
      </c>
      <c r="AG55" s="70">
        <f>AF55</f>
        <v>3.2027116402116404E-2</v>
      </c>
    </row>
    <row r="56" spans="1:33" x14ac:dyDescent="0.25">
      <c r="A56" s="13">
        <v>15</v>
      </c>
      <c r="B56" s="22">
        <v>183.714</v>
      </c>
      <c r="C56" s="16"/>
      <c r="D56" s="176">
        <v>183.714</v>
      </c>
      <c r="E56" s="22">
        <f t="shared" si="29"/>
        <v>1.4279999999999973</v>
      </c>
      <c r="F56" s="22">
        <v>84</v>
      </c>
      <c r="G56" s="22">
        <v>0.84</v>
      </c>
      <c r="H56" s="22">
        <v>0.98</v>
      </c>
      <c r="I56" s="22">
        <v>0.9</v>
      </c>
      <c r="J56" s="17">
        <f t="shared" si="30"/>
        <v>0.82319999999999993</v>
      </c>
      <c r="K56" s="22">
        <v>-15230</v>
      </c>
      <c r="L56" s="38">
        <f t="shared" si="33"/>
        <v>-18500.971817298348</v>
      </c>
      <c r="M56" s="38">
        <f t="shared" si="31"/>
        <v>-18.50097181729835</v>
      </c>
      <c r="N56" s="86">
        <v>58.368000000000002</v>
      </c>
      <c r="O56" s="87">
        <f>(E56*M56)/3600</f>
        <v>-7.3387188208616652E-3</v>
      </c>
      <c r="P56" s="87">
        <f t="shared" si="36"/>
        <v>-6.6048469387754985E-3</v>
      </c>
      <c r="Q56" s="10"/>
      <c r="R56" s="13">
        <v>35</v>
      </c>
      <c r="S56" s="17">
        <v>178</v>
      </c>
      <c r="T56" s="17"/>
      <c r="U56" s="176">
        <v>178</v>
      </c>
      <c r="V56" s="17">
        <f t="shared" si="27"/>
        <v>2</v>
      </c>
      <c r="W56" s="17">
        <v>88</v>
      </c>
      <c r="X56" s="17">
        <v>0.88</v>
      </c>
      <c r="Y56" s="17">
        <v>0.98</v>
      </c>
      <c r="Z56" s="17">
        <v>0.92</v>
      </c>
      <c r="AA56" s="22">
        <f t="shared" si="7"/>
        <v>0.86239999999999994</v>
      </c>
      <c r="AB56" s="22">
        <v>-7301</v>
      </c>
      <c r="AC56" s="38">
        <f t="shared" si="34"/>
        <v>-8465.9090909090919</v>
      </c>
      <c r="AD56" s="38">
        <f t="shared" si="32"/>
        <v>-8.4659090909090917</v>
      </c>
      <c r="AE56" s="86">
        <v>58.368000000000002</v>
      </c>
      <c r="AF56" s="87">
        <f t="shared" si="28"/>
        <v>-4.7032828282828291E-3</v>
      </c>
      <c r="AG56" s="87">
        <f>AF56*Z56</f>
        <v>-4.3270202020202026E-3</v>
      </c>
    </row>
    <row r="57" spans="1:33" x14ac:dyDescent="0.25">
      <c r="A57" s="13">
        <v>10</v>
      </c>
      <c r="B57" s="22">
        <v>185.143</v>
      </c>
      <c r="C57" s="16"/>
      <c r="D57" s="176">
        <v>185.143</v>
      </c>
      <c r="E57" s="22">
        <f t="shared" si="29"/>
        <v>1.429000000000002</v>
      </c>
      <c r="F57" s="22">
        <v>78</v>
      </c>
      <c r="G57" s="22">
        <v>0.78</v>
      </c>
      <c r="H57" s="17">
        <v>0.98</v>
      </c>
      <c r="I57" s="17">
        <v>0.9</v>
      </c>
      <c r="J57" s="22">
        <f t="shared" si="30"/>
        <v>0.76439999999999997</v>
      </c>
      <c r="K57" s="22">
        <v>-10150</v>
      </c>
      <c r="L57" s="38">
        <f t="shared" si="33"/>
        <v>-13278.388278388278</v>
      </c>
      <c r="M57" s="38">
        <f t="shared" si="31"/>
        <v>-13.278388278388277</v>
      </c>
      <c r="N57" s="84">
        <v>58.368000000000002</v>
      </c>
      <c r="O57" s="85">
        <f t="shared" si="25"/>
        <v>-5.2707824582824657E-3</v>
      </c>
      <c r="P57" s="85">
        <f t="shared" si="36"/>
        <v>-4.7437042124542196E-3</v>
      </c>
      <c r="Q57" s="10"/>
      <c r="R57" s="13">
        <v>35</v>
      </c>
      <c r="S57" s="17">
        <v>178</v>
      </c>
      <c r="T57" s="15"/>
      <c r="U57" s="176">
        <v>178</v>
      </c>
      <c r="V57" s="17">
        <f t="shared" si="27"/>
        <v>0</v>
      </c>
      <c r="W57" s="17">
        <v>93</v>
      </c>
      <c r="X57" s="17">
        <v>0.93</v>
      </c>
      <c r="Y57" s="17">
        <v>0.98</v>
      </c>
      <c r="Z57" s="17">
        <v>0.9</v>
      </c>
      <c r="AA57" s="22">
        <f t="shared" si="7"/>
        <v>0.91139999999999999</v>
      </c>
      <c r="AB57" s="22">
        <v>-35960</v>
      </c>
      <c r="AC57" s="38">
        <f t="shared" si="34"/>
        <v>-39455.78231292517</v>
      </c>
      <c r="AD57" s="38">
        <f t="shared" si="32"/>
        <v>-39.455782312925173</v>
      </c>
      <c r="AE57" s="84">
        <v>58.368000000000002</v>
      </c>
      <c r="AF57" s="87">
        <f t="shared" si="28"/>
        <v>0</v>
      </c>
      <c r="AG57" s="87">
        <f>AF57*Z57</f>
        <v>0</v>
      </c>
    </row>
    <row r="58" spans="1:33" x14ac:dyDescent="0.25">
      <c r="A58" s="13">
        <v>5</v>
      </c>
      <c r="B58" s="22">
        <v>186.571</v>
      </c>
      <c r="C58" s="16"/>
      <c r="D58" s="176">
        <v>186.571</v>
      </c>
      <c r="E58" s="22">
        <f t="shared" si="29"/>
        <v>1.4279999999999973</v>
      </c>
      <c r="F58" s="22">
        <v>70</v>
      </c>
      <c r="G58" s="22">
        <v>0.7</v>
      </c>
      <c r="H58" s="22">
        <v>0.98</v>
      </c>
      <c r="I58" s="22">
        <v>0.92</v>
      </c>
      <c r="J58" s="17">
        <f t="shared" si="30"/>
        <v>0.68599999999999994</v>
      </c>
      <c r="K58" s="22">
        <v>-5075</v>
      </c>
      <c r="L58" s="38">
        <f t="shared" si="33"/>
        <v>-7397.9591836734699</v>
      </c>
      <c r="M58" s="38">
        <f t="shared" si="31"/>
        <v>-7.3979591836734695</v>
      </c>
      <c r="N58" s="86">
        <v>58.368000000000002</v>
      </c>
      <c r="O58" s="87">
        <f t="shared" si="25"/>
        <v>-2.934523809523804E-3</v>
      </c>
      <c r="P58" s="87">
        <f>O58*I58</f>
        <v>-2.6997619047618997E-3</v>
      </c>
      <c r="Q58" s="10"/>
      <c r="R58" s="13">
        <v>30</v>
      </c>
      <c r="S58" s="17">
        <v>179.429</v>
      </c>
      <c r="T58" s="15"/>
      <c r="U58" s="176">
        <v>179.429</v>
      </c>
      <c r="V58" s="17">
        <f t="shared" si="27"/>
        <v>1.429000000000002</v>
      </c>
      <c r="W58" s="17">
        <v>93</v>
      </c>
      <c r="X58" s="17">
        <v>0.93</v>
      </c>
      <c r="Y58" s="17">
        <v>0.98</v>
      </c>
      <c r="Z58" s="17">
        <v>0.9</v>
      </c>
      <c r="AA58" s="22">
        <f t="shared" si="7"/>
        <v>0.91139999999999999</v>
      </c>
      <c r="AB58" s="22">
        <v>-30820</v>
      </c>
      <c r="AC58" s="38">
        <f t="shared" si="34"/>
        <v>-33816.10708799649</v>
      </c>
      <c r="AD58" s="38">
        <f t="shared" si="32"/>
        <v>-33.816107087996492</v>
      </c>
      <c r="AE58" s="86">
        <v>58.368000000000002</v>
      </c>
      <c r="AF58" s="87">
        <f t="shared" si="28"/>
        <v>-1.3423115841318627E-2</v>
      </c>
      <c r="AG58" s="87">
        <f t="shared" ref="AG58:AG64" si="37">AF58*Z58</f>
        <v>-1.2080804257186764E-2</v>
      </c>
    </row>
    <row r="59" spans="1:33" x14ac:dyDescent="0.25">
      <c r="A59" s="13">
        <v>0</v>
      </c>
      <c r="B59" s="22">
        <v>188</v>
      </c>
      <c r="C59" s="16"/>
      <c r="D59" s="176">
        <v>188</v>
      </c>
      <c r="E59" s="22">
        <f t="shared" si="29"/>
        <v>1.429000000000002</v>
      </c>
      <c r="F59" s="22">
        <v>0</v>
      </c>
      <c r="G59" s="22">
        <v>0</v>
      </c>
      <c r="H59" s="17">
        <v>0.98</v>
      </c>
      <c r="I59" s="17">
        <v>0.92</v>
      </c>
      <c r="J59" s="17">
        <f t="shared" si="30"/>
        <v>0</v>
      </c>
      <c r="K59" s="22">
        <v>0</v>
      </c>
      <c r="L59" s="22">
        <v>0</v>
      </c>
      <c r="M59" s="38">
        <f t="shared" si="31"/>
        <v>0</v>
      </c>
      <c r="N59" s="84">
        <v>58.368000000000002</v>
      </c>
      <c r="O59" s="85">
        <f t="shared" si="25"/>
        <v>0</v>
      </c>
      <c r="P59" s="85">
        <f t="shared" si="36"/>
        <v>0</v>
      </c>
      <c r="Q59" s="10"/>
      <c r="R59" s="13">
        <v>25</v>
      </c>
      <c r="S59" s="17">
        <v>180.857</v>
      </c>
      <c r="T59" s="15"/>
      <c r="U59" s="176">
        <v>180.857</v>
      </c>
      <c r="V59" s="17">
        <f t="shared" si="27"/>
        <v>1.4279999999999973</v>
      </c>
      <c r="W59" s="17">
        <v>92</v>
      </c>
      <c r="X59" s="17">
        <v>0.92</v>
      </c>
      <c r="Y59" s="17">
        <v>0.98</v>
      </c>
      <c r="Z59" s="17">
        <v>0.9</v>
      </c>
      <c r="AA59" s="22">
        <f t="shared" si="7"/>
        <v>0.90160000000000007</v>
      </c>
      <c r="AB59" s="22">
        <v>-25690</v>
      </c>
      <c r="AC59" s="38">
        <f t="shared" si="34"/>
        <v>-28493.788819875776</v>
      </c>
      <c r="AD59" s="38">
        <f t="shared" si="32"/>
        <v>-28.493788819875775</v>
      </c>
      <c r="AE59" s="84">
        <v>58.368000000000002</v>
      </c>
      <c r="AF59" s="87">
        <f t="shared" si="28"/>
        <v>-1.1302536231884035E-2</v>
      </c>
      <c r="AG59" s="87">
        <f t="shared" si="37"/>
        <v>-1.0172282608695632E-2</v>
      </c>
    </row>
    <row r="60" spans="1:33" x14ac:dyDescent="0.25">
      <c r="A60" s="106">
        <v>0</v>
      </c>
      <c r="B60" s="113">
        <v>195</v>
      </c>
      <c r="C60" s="16"/>
      <c r="D60" s="177">
        <v>195</v>
      </c>
      <c r="E60" s="113">
        <f t="shared" si="29"/>
        <v>7</v>
      </c>
      <c r="F60" s="113">
        <v>0</v>
      </c>
      <c r="G60" s="113">
        <v>0</v>
      </c>
      <c r="H60" s="110">
        <v>0.98</v>
      </c>
      <c r="I60" s="113"/>
      <c r="J60" s="110">
        <f t="shared" si="30"/>
        <v>0</v>
      </c>
      <c r="K60" s="113">
        <v>0</v>
      </c>
      <c r="L60" s="113">
        <v>0</v>
      </c>
      <c r="M60" s="114">
        <f>H3</f>
        <v>0.45</v>
      </c>
      <c r="N60" s="115">
        <v>58.368000000000002</v>
      </c>
      <c r="O60" s="116">
        <f t="shared" si="25"/>
        <v>8.7500000000000002E-4</v>
      </c>
      <c r="P60" s="116">
        <f>O60</f>
        <v>8.7500000000000002E-4</v>
      </c>
      <c r="Q60" s="10"/>
      <c r="R60" s="13">
        <v>20</v>
      </c>
      <c r="S60" s="17">
        <v>182.286</v>
      </c>
      <c r="T60" s="15"/>
      <c r="U60" s="176">
        <v>182.286</v>
      </c>
      <c r="V60" s="17">
        <f t="shared" si="27"/>
        <v>1.429000000000002</v>
      </c>
      <c r="W60" s="17">
        <v>91</v>
      </c>
      <c r="X60" s="17">
        <v>0.91</v>
      </c>
      <c r="Y60" s="17">
        <v>0.98</v>
      </c>
      <c r="Z60" s="17">
        <v>0.9</v>
      </c>
      <c r="AA60" s="22">
        <f t="shared" si="7"/>
        <v>0.89180000000000004</v>
      </c>
      <c r="AB60" s="22">
        <v>-20550</v>
      </c>
      <c r="AC60" s="38">
        <f t="shared" si="34"/>
        <v>-23043.283247364878</v>
      </c>
      <c r="AD60" s="38">
        <f t="shared" si="32"/>
        <v>-23.043283247364879</v>
      </c>
      <c r="AE60" s="86">
        <v>58.368000000000002</v>
      </c>
      <c r="AF60" s="87">
        <f t="shared" si="28"/>
        <v>-9.1469032668012405E-3</v>
      </c>
      <c r="AG60" s="87">
        <f t="shared" si="37"/>
        <v>-8.2322129401211173E-3</v>
      </c>
    </row>
    <row r="61" spans="1:33" x14ac:dyDescent="0.25">
      <c r="D61" s="171"/>
      <c r="Q61" s="10"/>
      <c r="R61" s="13">
        <v>15</v>
      </c>
      <c r="S61" s="17">
        <v>183.714</v>
      </c>
      <c r="T61" s="15"/>
      <c r="U61" s="176">
        <v>183.714</v>
      </c>
      <c r="V61" s="17">
        <f t="shared" si="27"/>
        <v>1.4279999999999973</v>
      </c>
      <c r="W61" s="17">
        <v>89</v>
      </c>
      <c r="X61" s="17">
        <v>0.89</v>
      </c>
      <c r="Y61" s="17">
        <v>0.98</v>
      </c>
      <c r="Z61" s="17">
        <v>0.9</v>
      </c>
      <c r="AA61" s="22">
        <f t="shared" si="7"/>
        <v>0.87219999999999998</v>
      </c>
      <c r="AB61" s="22">
        <v>-15410</v>
      </c>
      <c r="AC61" s="38">
        <f t="shared" si="34"/>
        <v>-17667.966062829626</v>
      </c>
      <c r="AD61" s="38">
        <f t="shared" si="32"/>
        <v>-17.667966062829628</v>
      </c>
      <c r="AE61" s="84">
        <v>58.368000000000002</v>
      </c>
      <c r="AF61" s="87">
        <f t="shared" si="28"/>
        <v>-7.0082932049224051E-3</v>
      </c>
      <c r="AG61" s="87">
        <f t="shared" si="37"/>
        <v>-6.3074638844301647E-3</v>
      </c>
    </row>
    <row r="62" spans="1:33" x14ac:dyDescent="0.25">
      <c r="D62" s="171"/>
      <c r="O62" s="55"/>
      <c r="P62" s="55"/>
      <c r="Q62" s="10"/>
      <c r="R62" s="13">
        <v>10</v>
      </c>
      <c r="S62" s="17">
        <v>185.143</v>
      </c>
      <c r="T62" s="15"/>
      <c r="U62" s="176">
        <v>185.143</v>
      </c>
      <c r="V62" s="17">
        <f t="shared" si="27"/>
        <v>1.429000000000002</v>
      </c>
      <c r="W62" s="17">
        <v>84</v>
      </c>
      <c r="X62" s="17">
        <v>0.84</v>
      </c>
      <c r="Y62" s="17">
        <v>0.98</v>
      </c>
      <c r="Z62" s="17">
        <v>0.9</v>
      </c>
      <c r="AA62" s="22">
        <f t="shared" si="7"/>
        <v>0.82319999999999993</v>
      </c>
      <c r="AB62" s="22">
        <v>-10270</v>
      </c>
      <c r="AC62" s="38">
        <f t="shared" si="34"/>
        <v>-12475.704567541303</v>
      </c>
      <c r="AD62" s="38">
        <f t="shared" si="32"/>
        <v>-12.475704567541303</v>
      </c>
      <c r="AE62" s="86">
        <v>58.368000000000002</v>
      </c>
      <c r="AF62" s="87">
        <f t="shared" si="28"/>
        <v>-4.9521616186157073E-3</v>
      </c>
      <c r="AG62" s="87">
        <f t="shared" si="37"/>
        <v>-4.4569454567541366E-3</v>
      </c>
    </row>
    <row r="63" spans="1:33" x14ac:dyDescent="0.25">
      <c r="D63" s="171"/>
      <c r="O63" s="55"/>
      <c r="Q63" s="10"/>
      <c r="R63" s="13">
        <v>5</v>
      </c>
      <c r="S63" s="17">
        <v>186.571</v>
      </c>
      <c r="T63" s="15"/>
      <c r="U63" s="176">
        <v>186.571</v>
      </c>
      <c r="V63" s="17">
        <f t="shared" si="27"/>
        <v>1.4279999999999973</v>
      </c>
      <c r="W63" s="17">
        <v>65</v>
      </c>
      <c r="X63" s="17">
        <v>0.65</v>
      </c>
      <c r="Y63" s="17">
        <v>0.98</v>
      </c>
      <c r="Z63" s="17">
        <v>0.92</v>
      </c>
      <c r="AA63" s="22">
        <f t="shared" si="7"/>
        <v>0.63700000000000001</v>
      </c>
      <c r="AB63" s="22">
        <v>-5137</v>
      </c>
      <c r="AC63" s="38">
        <f t="shared" si="34"/>
        <v>-8064.3642072213497</v>
      </c>
      <c r="AD63" s="38">
        <f t="shared" si="32"/>
        <v>-8.0643642072213488</v>
      </c>
      <c r="AE63" s="84">
        <v>58.368000000000002</v>
      </c>
      <c r="AF63" s="87">
        <f t="shared" si="28"/>
        <v>-3.1988644688644621E-3</v>
      </c>
      <c r="AG63" s="87">
        <f t="shared" si="37"/>
        <v>-2.9429553113553054E-3</v>
      </c>
    </row>
    <row r="64" spans="1:33" x14ac:dyDescent="0.25">
      <c r="D64" s="171"/>
      <c r="M64" s="185"/>
      <c r="N64" s="185"/>
      <c r="Q64" s="10"/>
      <c r="R64" s="13">
        <v>0</v>
      </c>
      <c r="S64" s="17">
        <v>188</v>
      </c>
      <c r="T64" s="15"/>
      <c r="U64" s="176">
        <v>188</v>
      </c>
      <c r="V64" s="17">
        <f t="shared" si="27"/>
        <v>1.429000000000002</v>
      </c>
      <c r="W64" s="17">
        <v>0</v>
      </c>
      <c r="X64" s="17">
        <v>0</v>
      </c>
      <c r="Y64" s="17">
        <v>0.98</v>
      </c>
      <c r="Z64" s="17">
        <v>0.92</v>
      </c>
      <c r="AA64" s="22">
        <f t="shared" si="7"/>
        <v>0</v>
      </c>
      <c r="AB64" s="22">
        <v>0</v>
      </c>
      <c r="AC64" s="22">
        <v>0</v>
      </c>
      <c r="AD64" s="38">
        <f t="shared" si="32"/>
        <v>0</v>
      </c>
      <c r="AE64" s="86">
        <v>58.368000000000002</v>
      </c>
      <c r="AF64" s="87">
        <f t="shared" si="28"/>
        <v>0</v>
      </c>
      <c r="AG64" s="87">
        <f t="shared" si="37"/>
        <v>0</v>
      </c>
    </row>
    <row r="65" spans="1:33" ht="15.75" thickBot="1" x14ac:dyDescent="0.3">
      <c r="C65" s="160"/>
      <c r="D65" s="171"/>
      <c r="O65" s="55"/>
      <c r="P65" s="55"/>
      <c r="Q65" s="10"/>
      <c r="R65" s="106">
        <v>0</v>
      </c>
      <c r="S65" s="110">
        <v>195</v>
      </c>
      <c r="T65" s="15"/>
      <c r="U65" s="177">
        <v>195</v>
      </c>
      <c r="V65" s="110">
        <f t="shared" si="27"/>
        <v>7</v>
      </c>
      <c r="W65" s="110">
        <v>0</v>
      </c>
      <c r="X65" s="110">
        <v>0</v>
      </c>
      <c r="Y65" s="110">
        <v>0.98</v>
      </c>
      <c r="Z65" s="110"/>
      <c r="AA65" s="113">
        <v>0</v>
      </c>
      <c r="AB65" s="113">
        <v>0</v>
      </c>
      <c r="AC65" s="113">
        <v>0</v>
      </c>
      <c r="AD65" s="114">
        <f>H3</f>
        <v>0.45</v>
      </c>
      <c r="AE65" s="111">
        <v>58.368000000000002</v>
      </c>
      <c r="AF65" s="116">
        <f t="shared" si="28"/>
        <v>8.7500000000000002E-4</v>
      </c>
      <c r="AG65" s="116">
        <f>AF65</f>
        <v>8.7500000000000002E-4</v>
      </c>
    </row>
    <row r="66" spans="1:33" ht="15.75" thickTop="1" x14ac:dyDescent="0.25">
      <c r="A66" s="143">
        <v>0</v>
      </c>
      <c r="B66" s="144">
        <v>11</v>
      </c>
      <c r="C66" s="144">
        <v>195</v>
      </c>
      <c r="D66" s="178">
        <f>C66+B66</f>
        <v>206</v>
      </c>
      <c r="E66" s="144">
        <v>11</v>
      </c>
      <c r="F66" s="144">
        <v>0</v>
      </c>
      <c r="G66" s="144">
        <v>0</v>
      </c>
      <c r="H66" s="144">
        <v>0.98</v>
      </c>
      <c r="I66" s="144"/>
      <c r="J66" s="144">
        <f>G66*H66</f>
        <v>0</v>
      </c>
      <c r="K66" s="144">
        <v>0</v>
      </c>
      <c r="L66" s="144">
        <v>0</v>
      </c>
      <c r="M66" s="144">
        <f>H3</f>
        <v>0.45</v>
      </c>
      <c r="N66" s="144">
        <v>58.368000000000002</v>
      </c>
      <c r="O66" s="144">
        <f>(E66*M66)/3600</f>
        <v>1.3750000000000001E-3</v>
      </c>
      <c r="P66" s="145">
        <f>O66</f>
        <v>1.3750000000000001E-3</v>
      </c>
      <c r="Q66" s="146"/>
      <c r="R66" s="143">
        <v>0</v>
      </c>
      <c r="S66" s="144">
        <v>11</v>
      </c>
      <c r="T66" s="144">
        <v>195</v>
      </c>
      <c r="U66" s="178">
        <f>T66+S66</f>
        <v>206</v>
      </c>
      <c r="V66" s="144">
        <v>11</v>
      </c>
      <c r="W66" s="144">
        <v>0</v>
      </c>
      <c r="X66" s="144">
        <v>0</v>
      </c>
      <c r="Y66" s="144">
        <v>0.98</v>
      </c>
      <c r="Z66" s="144"/>
      <c r="AA66" s="144">
        <f>X66*Y66</f>
        <v>0</v>
      </c>
      <c r="AB66" s="144">
        <v>0</v>
      </c>
      <c r="AC66" s="144">
        <v>0</v>
      </c>
      <c r="AD66" s="144">
        <f>H3</f>
        <v>0.45</v>
      </c>
      <c r="AE66" s="144">
        <v>58.368000000000002</v>
      </c>
      <c r="AF66" s="145">
        <f>(V66*AD66)/3600</f>
        <v>1.3750000000000001E-3</v>
      </c>
      <c r="AG66" s="145">
        <f>AF66</f>
        <v>1.3750000000000001E-3</v>
      </c>
    </row>
    <row r="67" spans="1:33" x14ac:dyDescent="0.25">
      <c r="A67">
        <v>5</v>
      </c>
      <c r="B67" s="1">
        <v>12.333</v>
      </c>
      <c r="C67" s="1">
        <v>195</v>
      </c>
      <c r="D67" s="163">
        <f>C67+B67</f>
        <v>207.333</v>
      </c>
      <c r="E67" s="1">
        <f>B67-B66</f>
        <v>1.3330000000000002</v>
      </c>
      <c r="F67" s="1">
        <v>74</v>
      </c>
      <c r="G67" s="1">
        <v>0.74</v>
      </c>
      <c r="H67" s="1">
        <v>0.98</v>
      </c>
      <c r="I67" s="1"/>
      <c r="J67" s="1">
        <f>G67*H67</f>
        <v>0.72519999999999996</v>
      </c>
      <c r="K67" s="1">
        <v>5438</v>
      </c>
      <c r="L67" s="30">
        <f>K67/J67</f>
        <v>7498.6210700496422</v>
      </c>
      <c r="M67" s="30">
        <f>L67/1000</f>
        <v>7.4986210700496425</v>
      </c>
      <c r="N67" s="57">
        <v>58.368000000000002</v>
      </c>
      <c r="O67" s="61">
        <f t="shared" ref="O67:O73" si="38">(E67*M67)/3600</f>
        <v>2.7765727462156038E-3</v>
      </c>
      <c r="P67" s="61">
        <f>O67</f>
        <v>2.7765727462156038E-3</v>
      </c>
      <c r="Q67" s="5"/>
      <c r="R67">
        <v>5</v>
      </c>
      <c r="S67" s="1">
        <v>12.333</v>
      </c>
      <c r="T67" s="1">
        <v>195</v>
      </c>
      <c r="U67" s="163">
        <f>T67+S67</f>
        <v>207.333</v>
      </c>
      <c r="V67" s="1">
        <f>S67-S66</f>
        <v>1.3330000000000002</v>
      </c>
      <c r="W67" s="1">
        <v>70</v>
      </c>
      <c r="X67" s="1">
        <v>0.7</v>
      </c>
      <c r="Y67" s="1">
        <v>0.98</v>
      </c>
      <c r="Z67" s="1"/>
      <c r="AA67" s="1">
        <f>X67*Y67</f>
        <v>0.68599999999999994</v>
      </c>
      <c r="AB67" s="1">
        <v>5504</v>
      </c>
      <c r="AC67" s="30">
        <f>AB67/AA67</f>
        <v>8023.3236151603505</v>
      </c>
      <c r="AD67" s="30">
        <f>AC67/1000</f>
        <v>8.0233236151603506</v>
      </c>
      <c r="AE67" s="57">
        <v>58.368000000000002</v>
      </c>
      <c r="AF67" s="61">
        <f>(V67*AD67)/3600</f>
        <v>2.9708584386135412E-3</v>
      </c>
      <c r="AG67" s="61">
        <f>AF67</f>
        <v>2.9708584386135412E-3</v>
      </c>
    </row>
    <row r="68" spans="1:33" x14ac:dyDescent="0.25">
      <c r="A68">
        <v>10</v>
      </c>
      <c r="B68" s="1">
        <v>13.667</v>
      </c>
      <c r="C68" s="1">
        <v>195</v>
      </c>
      <c r="D68" s="163">
        <f t="shared" ref="D68:D73" si="39">C68+B68</f>
        <v>208.667</v>
      </c>
      <c r="E68" s="1">
        <f>B68-B67</f>
        <v>1.3339999999999996</v>
      </c>
      <c r="F68" s="1">
        <v>78</v>
      </c>
      <c r="G68" s="1">
        <v>0.78</v>
      </c>
      <c r="H68" s="1">
        <v>0.98</v>
      </c>
      <c r="I68" s="1"/>
      <c r="J68" s="1">
        <f>G68*H68</f>
        <v>0.76439999999999997</v>
      </c>
      <c r="K68" s="1">
        <v>10880</v>
      </c>
      <c r="L68" s="30">
        <f>K68/J68</f>
        <v>14233.385661957091</v>
      </c>
      <c r="M68" s="30">
        <f>L68/1000</f>
        <v>14.23338566195709</v>
      </c>
      <c r="N68" s="57">
        <v>58.368000000000002</v>
      </c>
      <c r="O68" s="61">
        <f t="shared" si="38"/>
        <v>5.2742601314029868E-3</v>
      </c>
      <c r="P68" s="61">
        <f t="shared" ref="P68:P70" si="40">O68</f>
        <v>5.2742601314029868E-3</v>
      </c>
      <c r="Q68" s="5"/>
      <c r="R68">
        <v>10</v>
      </c>
      <c r="S68" s="1">
        <v>13.667</v>
      </c>
      <c r="T68" s="1">
        <v>195</v>
      </c>
      <c r="U68" s="163">
        <f t="shared" ref="U68:U73" si="41">T68+S68</f>
        <v>208.667</v>
      </c>
      <c r="V68" s="1">
        <f>S68-S67</f>
        <v>1.3339999999999996</v>
      </c>
      <c r="W68" s="1">
        <v>87</v>
      </c>
      <c r="X68" s="1">
        <v>0.87</v>
      </c>
      <c r="Y68" s="1">
        <v>0.98</v>
      </c>
      <c r="Z68" s="1"/>
      <c r="AA68" s="1">
        <f>X68*Y68</f>
        <v>0.85260000000000002</v>
      </c>
      <c r="AB68" s="1">
        <v>11010</v>
      </c>
      <c r="AC68" s="30">
        <f>AB68/AA68</f>
        <v>12913.44123856439</v>
      </c>
      <c r="AD68" s="30">
        <f>AC68/1000</f>
        <v>12.91344123856439</v>
      </c>
      <c r="AE68" s="57">
        <v>58.368000000000002</v>
      </c>
      <c r="AF68" s="61">
        <f>(V68*AD68)/3600</f>
        <v>4.785147392290248E-3</v>
      </c>
      <c r="AG68" s="61">
        <f t="shared" ref="AG68:AG70" si="42">AF68</f>
        <v>4.785147392290248E-3</v>
      </c>
    </row>
    <row r="69" spans="1:33" x14ac:dyDescent="0.25">
      <c r="A69">
        <v>15</v>
      </c>
      <c r="B69" s="1">
        <v>15</v>
      </c>
      <c r="C69" s="1">
        <v>195</v>
      </c>
      <c r="D69" s="163">
        <f t="shared" si="39"/>
        <v>210</v>
      </c>
      <c r="E69" s="1">
        <f t="shared" ref="E69:E73" si="43">B69-B68</f>
        <v>1.3330000000000002</v>
      </c>
      <c r="F69" s="1">
        <v>86</v>
      </c>
      <c r="G69" s="1">
        <v>0.86</v>
      </c>
      <c r="H69" s="1">
        <v>0.98</v>
      </c>
      <c r="I69" s="1"/>
      <c r="J69" s="1">
        <f t="shared" ref="J69:J74" si="44">G69*H69</f>
        <v>0.84279999999999999</v>
      </c>
      <c r="K69" s="1">
        <v>16310</v>
      </c>
      <c r="L69" s="30">
        <f>K69/J69</f>
        <v>19352.159468438538</v>
      </c>
      <c r="M69" s="30">
        <f t="shared" ref="M69:M73" si="45">L69/1000</f>
        <v>19.35215946843854</v>
      </c>
      <c r="N69" s="57">
        <v>58.368000000000002</v>
      </c>
      <c r="O69" s="61">
        <f t="shared" si="38"/>
        <v>7.1656746031746052E-3</v>
      </c>
      <c r="P69" s="61">
        <f t="shared" si="40"/>
        <v>7.1656746031746052E-3</v>
      </c>
      <c r="Q69" s="5"/>
      <c r="R69">
        <v>15</v>
      </c>
      <c r="S69" s="1">
        <v>15</v>
      </c>
      <c r="T69" s="1">
        <v>195</v>
      </c>
      <c r="U69" s="163">
        <f t="shared" si="41"/>
        <v>210</v>
      </c>
      <c r="V69" s="1">
        <f t="shared" ref="V69:V73" si="46">S69-S68</f>
        <v>1.3330000000000002</v>
      </c>
      <c r="W69" s="1">
        <v>91</v>
      </c>
      <c r="X69" s="1">
        <v>0.91</v>
      </c>
      <c r="Y69" s="1">
        <v>0.98</v>
      </c>
      <c r="Z69" s="1"/>
      <c r="AA69" s="1">
        <f t="shared" ref="AA69:AA121" si="47">X69*Y69</f>
        <v>0.89180000000000004</v>
      </c>
      <c r="AB69" s="1">
        <v>16510</v>
      </c>
      <c r="AC69" s="30">
        <f>AB69/AA69</f>
        <v>18513.119533527697</v>
      </c>
      <c r="AD69" s="30">
        <f t="shared" ref="AD69:AD73" si="48">AC69/1000</f>
        <v>18.513119533527696</v>
      </c>
      <c r="AE69" s="57">
        <v>58.368000000000002</v>
      </c>
      <c r="AF69" s="61">
        <f t="shared" ref="AF69:AF73" si="49">(V69*AD69)/3600</f>
        <v>6.8549967606090067E-3</v>
      </c>
      <c r="AG69" s="61">
        <f t="shared" si="42"/>
        <v>6.8549967606090067E-3</v>
      </c>
    </row>
    <row r="70" spans="1:33" x14ac:dyDescent="0.25">
      <c r="A70" s="26">
        <v>15</v>
      </c>
      <c r="B70" s="27">
        <v>23</v>
      </c>
      <c r="C70" s="27">
        <v>195</v>
      </c>
      <c r="D70" s="164">
        <f t="shared" si="39"/>
        <v>218</v>
      </c>
      <c r="E70" s="27">
        <f t="shared" si="43"/>
        <v>8</v>
      </c>
      <c r="F70" s="27">
        <v>87</v>
      </c>
      <c r="G70" s="27">
        <v>0.87</v>
      </c>
      <c r="H70" s="27">
        <v>0.98</v>
      </c>
      <c r="I70" s="27"/>
      <c r="J70" s="27">
        <f t="shared" si="44"/>
        <v>0.85260000000000002</v>
      </c>
      <c r="K70" s="27">
        <v>2448</v>
      </c>
      <c r="L70" s="34">
        <f t="shared" ref="L70:L73" si="50">K70/J70</f>
        <v>2871.2174524982406</v>
      </c>
      <c r="M70" s="34">
        <f t="shared" si="45"/>
        <v>2.8712174524982408</v>
      </c>
      <c r="N70" s="65">
        <v>58.368000000000002</v>
      </c>
      <c r="O70" s="66">
        <f t="shared" si="38"/>
        <v>6.3804832277738685E-3</v>
      </c>
      <c r="P70" s="66">
        <f t="shared" si="40"/>
        <v>6.3804832277738685E-3</v>
      </c>
      <c r="Q70" s="5"/>
      <c r="R70" s="26">
        <v>15</v>
      </c>
      <c r="S70" s="27">
        <v>23</v>
      </c>
      <c r="T70" s="27">
        <v>195</v>
      </c>
      <c r="U70" s="164">
        <f t="shared" si="41"/>
        <v>218</v>
      </c>
      <c r="V70" s="27">
        <f t="shared" si="46"/>
        <v>8</v>
      </c>
      <c r="W70" s="27">
        <v>86</v>
      </c>
      <c r="X70" s="27">
        <v>0.86</v>
      </c>
      <c r="Y70" s="27">
        <v>0.98</v>
      </c>
      <c r="Z70" s="27"/>
      <c r="AA70" s="27">
        <f t="shared" si="47"/>
        <v>0.84279999999999999</v>
      </c>
      <c r="AB70" s="27">
        <v>2478</v>
      </c>
      <c r="AC70" s="34">
        <f t="shared" ref="AC70:AC73" si="51">AB70/AA70</f>
        <v>2940.1993355481727</v>
      </c>
      <c r="AD70" s="34">
        <f t="shared" si="48"/>
        <v>2.9401993355481726</v>
      </c>
      <c r="AE70" s="65">
        <v>58.368000000000002</v>
      </c>
      <c r="AF70" s="66">
        <f t="shared" si="49"/>
        <v>6.5337763012181613E-3</v>
      </c>
      <c r="AG70" s="66">
        <f t="shared" si="42"/>
        <v>6.5337763012181613E-3</v>
      </c>
    </row>
    <row r="71" spans="1:33" x14ac:dyDescent="0.25">
      <c r="A71" s="76">
        <v>15</v>
      </c>
      <c r="B71" s="77">
        <v>23</v>
      </c>
      <c r="C71" s="77">
        <v>195</v>
      </c>
      <c r="D71" s="165">
        <f t="shared" si="39"/>
        <v>218</v>
      </c>
      <c r="E71" s="77">
        <f t="shared" si="43"/>
        <v>0</v>
      </c>
      <c r="F71" s="77">
        <v>86</v>
      </c>
      <c r="G71" s="77">
        <v>0.86</v>
      </c>
      <c r="H71" s="77">
        <v>0.98</v>
      </c>
      <c r="I71" s="77">
        <v>0.9</v>
      </c>
      <c r="J71" s="77">
        <f t="shared" si="44"/>
        <v>0.84279999999999999</v>
      </c>
      <c r="K71" s="77">
        <v>-13050</v>
      </c>
      <c r="L71" s="78">
        <f t="shared" si="50"/>
        <v>-15484.100616990983</v>
      </c>
      <c r="M71" s="78">
        <f t="shared" si="45"/>
        <v>-15.484100616990983</v>
      </c>
      <c r="N71" s="79">
        <v>58.368000000000002</v>
      </c>
      <c r="O71" s="80">
        <f t="shared" si="38"/>
        <v>0</v>
      </c>
      <c r="P71" s="80">
        <f>O71*I71</f>
        <v>0</v>
      </c>
      <c r="Q71" s="5"/>
      <c r="R71" s="76">
        <v>15</v>
      </c>
      <c r="S71" s="77">
        <v>23</v>
      </c>
      <c r="T71" s="77">
        <v>195</v>
      </c>
      <c r="U71" s="165">
        <f t="shared" si="41"/>
        <v>218</v>
      </c>
      <c r="V71" s="77">
        <f t="shared" si="46"/>
        <v>0</v>
      </c>
      <c r="W71" s="77">
        <v>90</v>
      </c>
      <c r="X71" s="77">
        <v>0.9</v>
      </c>
      <c r="Y71" s="77">
        <v>0.98</v>
      </c>
      <c r="Z71" s="77">
        <v>0.9</v>
      </c>
      <c r="AA71" s="77">
        <f t="shared" si="47"/>
        <v>0.88200000000000001</v>
      </c>
      <c r="AB71" s="77">
        <v>-13210</v>
      </c>
      <c r="AC71" s="78">
        <f t="shared" si="51"/>
        <v>-14977.324263038548</v>
      </c>
      <c r="AD71" s="78">
        <f t="shared" si="48"/>
        <v>-14.977324263038549</v>
      </c>
      <c r="AE71" s="79">
        <v>58.368000000000002</v>
      </c>
      <c r="AF71" s="80">
        <f t="shared" si="49"/>
        <v>0</v>
      </c>
      <c r="AG71" s="80">
        <f>AF71*Z71</f>
        <v>0</v>
      </c>
    </row>
    <row r="72" spans="1:33" x14ac:dyDescent="0.25">
      <c r="A72" s="76">
        <v>10</v>
      </c>
      <c r="B72" s="77">
        <v>24.667000000000002</v>
      </c>
      <c r="C72" s="77">
        <v>195</v>
      </c>
      <c r="D72" s="165">
        <f t="shared" si="39"/>
        <v>219.667</v>
      </c>
      <c r="E72" s="77">
        <f t="shared" si="43"/>
        <v>1.6670000000000016</v>
      </c>
      <c r="F72" s="77">
        <v>79</v>
      </c>
      <c r="G72" s="77">
        <v>0.79</v>
      </c>
      <c r="H72" s="77">
        <v>0.98</v>
      </c>
      <c r="I72" s="77">
        <v>0.92</v>
      </c>
      <c r="J72" s="77">
        <f t="shared" si="44"/>
        <v>0.7742</v>
      </c>
      <c r="K72" s="77">
        <v>-8700</v>
      </c>
      <c r="L72" s="78">
        <f t="shared" si="50"/>
        <v>-11237.406354947043</v>
      </c>
      <c r="M72" s="78">
        <f t="shared" si="45"/>
        <v>-11.237406354947042</v>
      </c>
      <c r="N72" s="79">
        <v>58.368000000000002</v>
      </c>
      <c r="O72" s="80">
        <f t="shared" si="38"/>
        <v>-5.2035434426935387E-3</v>
      </c>
      <c r="P72" s="80">
        <f>O72*I72</f>
        <v>-4.7872599672780557E-3</v>
      </c>
      <c r="Q72" s="5"/>
      <c r="R72" s="76">
        <v>10</v>
      </c>
      <c r="S72" s="77">
        <v>24.667000000000002</v>
      </c>
      <c r="T72" s="77">
        <v>195</v>
      </c>
      <c r="U72" s="165">
        <f t="shared" si="41"/>
        <v>219.667</v>
      </c>
      <c r="V72" s="77">
        <f t="shared" si="46"/>
        <v>1.6670000000000016</v>
      </c>
      <c r="W72" s="77">
        <v>85</v>
      </c>
      <c r="X72" s="77">
        <v>0.85</v>
      </c>
      <c r="Y72" s="77">
        <v>0.98</v>
      </c>
      <c r="Z72" s="77">
        <v>0.92</v>
      </c>
      <c r="AA72" s="77">
        <f t="shared" si="47"/>
        <v>0.83299999999999996</v>
      </c>
      <c r="AB72" s="77">
        <v>-8806</v>
      </c>
      <c r="AC72" s="78">
        <f t="shared" si="51"/>
        <v>-10571.428571428572</v>
      </c>
      <c r="AD72" s="78">
        <f t="shared" si="48"/>
        <v>-10.571428571428573</v>
      </c>
      <c r="AE72" s="79">
        <v>58.368000000000002</v>
      </c>
      <c r="AF72" s="80">
        <f t="shared" si="49"/>
        <v>-4.8951587301587357E-3</v>
      </c>
      <c r="AG72" s="80">
        <f>AF72*Z72</f>
        <v>-4.503546031746037E-3</v>
      </c>
    </row>
    <row r="73" spans="1:33" x14ac:dyDescent="0.25">
      <c r="A73" s="76">
        <v>5</v>
      </c>
      <c r="B73" s="77">
        <v>26.332999999999998</v>
      </c>
      <c r="C73" s="77">
        <v>195</v>
      </c>
      <c r="D73" s="165">
        <f t="shared" si="39"/>
        <v>221.333</v>
      </c>
      <c r="E73" s="77">
        <f t="shared" si="43"/>
        <v>1.6659999999999968</v>
      </c>
      <c r="F73" s="77">
        <v>73</v>
      </c>
      <c r="G73" s="77">
        <v>0.73</v>
      </c>
      <c r="H73" s="77">
        <v>0.98</v>
      </c>
      <c r="I73" s="77">
        <v>0.92</v>
      </c>
      <c r="J73" s="77">
        <f t="shared" si="44"/>
        <v>0.71539999999999992</v>
      </c>
      <c r="K73" s="77">
        <v>-4350</v>
      </c>
      <c r="L73" s="78">
        <f t="shared" si="50"/>
        <v>-6080.5143975398387</v>
      </c>
      <c r="M73" s="78">
        <f t="shared" si="45"/>
        <v>-6.0805143975398384</v>
      </c>
      <c r="N73" s="79">
        <v>58.368000000000002</v>
      </c>
      <c r="O73" s="80">
        <f t="shared" si="38"/>
        <v>-2.8139269406392644E-3</v>
      </c>
      <c r="P73" s="80">
        <f>O73*I73</f>
        <v>-2.5888127853881233E-3</v>
      </c>
      <c r="Q73" s="5"/>
      <c r="R73" s="76">
        <v>5</v>
      </c>
      <c r="S73" s="77">
        <v>26.332999999999998</v>
      </c>
      <c r="T73" s="77">
        <v>195</v>
      </c>
      <c r="U73" s="165">
        <f t="shared" si="41"/>
        <v>221.333</v>
      </c>
      <c r="V73" s="77">
        <f t="shared" si="46"/>
        <v>1.6659999999999968</v>
      </c>
      <c r="W73" s="77">
        <v>45</v>
      </c>
      <c r="X73" s="77">
        <v>0.45</v>
      </c>
      <c r="Y73" s="77">
        <v>0.98</v>
      </c>
      <c r="Z73" s="77">
        <v>0.92</v>
      </c>
      <c r="AA73" s="77">
        <f t="shared" si="47"/>
        <v>0.441</v>
      </c>
      <c r="AB73" s="77">
        <v>-4403</v>
      </c>
      <c r="AC73" s="78">
        <f t="shared" si="51"/>
        <v>-9984.1269841269841</v>
      </c>
      <c r="AD73" s="78">
        <f t="shared" si="48"/>
        <v>-9.9841269841269842</v>
      </c>
      <c r="AE73" s="79">
        <v>58.368000000000002</v>
      </c>
      <c r="AF73" s="80">
        <f t="shared" si="49"/>
        <v>-4.6204320987654236E-3</v>
      </c>
      <c r="AG73" s="80">
        <f>AF73*Z73</f>
        <v>-4.25079753086419E-3</v>
      </c>
    </row>
    <row r="74" spans="1:33" ht="15.75" thickBot="1" x14ac:dyDescent="0.3">
      <c r="A74" s="81">
        <v>0</v>
      </c>
      <c r="B74" s="82">
        <v>28</v>
      </c>
      <c r="C74" s="82">
        <v>195</v>
      </c>
      <c r="D74" s="166">
        <f>C74+B74</f>
        <v>223</v>
      </c>
      <c r="E74" s="82">
        <f>B74-B73</f>
        <v>1.6670000000000016</v>
      </c>
      <c r="F74" s="82">
        <v>0</v>
      </c>
      <c r="G74" s="82">
        <v>0</v>
      </c>
      <c r="H74" s="82">
        <v>0.98</v>
      </c>
      <c r="I74" s="82">
        <v>0.92</v>
      </c>
      <c r="J74" s="82">
        <f t="shared" si="44"/>
        <v>0</v>
      </c>
      <c r="K74" s="82">
        <v>0</v>
      </c>
      <c r="L74" s="82">
        <v>0</v>
      </c>
      <c r="M74" s="82">
        <v>0</v>
      </c>
      <c r="N74" s="83">
        <v>58.368000000000002</v>
      </c>
      <c r="O74" s="83">
        <v>0</v>
      </c>
      <c r="P74" s="102">
        <f>(E74*M74)/3600</f>
        <v>0</v>
      </c>
      <c r="Q74" s="6"/>
      <c r="R74" s="81">
        <v>0</v>
      </c>
      <c r="S74" s="82">
        <v>28</v>
      </c>
      <c r="T74" s="82">
        <v>195</v>
      </c>
      <c r="U74" s="166">
        <f>T74+S74</f>
        <v>223</v>
      </c>
      <c r="V74" s="82">
        <f>S74-S73</f>
        <v>1.6670000000000016</v>
      </c>
      <c r="W74" s="82">
        <v>0</v>
      </c>
      <c r="X74" s="82">
        <v>0</v>
      </c>
      <c r="Y74" s="82">
        <v>0.98</v>
      </c>
      <c r="Z74" s="82">
        <v>0.92</v>
      </c>
      <c r="AA74" s="82">
        <f t="shared" si="47"/>
        <v>0</v>
      </c>
      <c r="AB74" s="82">
        <v>0</v>
      </c>
      <c r="AC74" s="82">
        <v>0</v>
      </c>
      <c r="AD74" s="82">
        <v>0</v>
      </c>
      <c r="AE74" s="83">
        <v>58.368000000000002</v>
      </c>
      <c r="AF74" s="102">
        <v>0</v>
      </c>
      <c r="AG74" s="102">
        <f>AF74*Z74</f>
        <v>0</v>
      </c>
    </row>
    <row r="75" spans="1:33" ht="15.75" thickTop="1" x14ac:dyDescent="0.25">
      <c r="A75" s="106">
        <v>0</v>
      </c>
      <c r="B75" s="107">
        <v>49</v>
      </c>
      <c r="C75" s="107">
        <v>195</v>
      </c>
      <c r="D75" s="167">
        <f>C75+B75</f>
        <v>244</v>
      </c>
      <c r="E75" s="107">
        <f>B75-B74</f>
        <v>21</v>
      </c>
      <c r="F75" s="107">
        <v>0</v>
      </c>
      <c r="G75" s="107">
        <v>0</v>
      </c>
      <c r="H75" s="107">
        <v>0.98</v>
      </c>
      <c r="I75" s="107"/>
      <c r="J75" s="107">
        <f>G75*H75</f>
        <v>0</v>
      </c>
      <c r="K75" s="107">
        <v>0</v>
      </c>
      <c r="L75" s="107">
        <v>0</v>
      </c>
      <c r="M75" s="107">
        <f>H3</f>
        <v>0.45</v>
      </c>
      <c r="N75" s="108">
        <v>58.368000000000002</v>
      </c>
      <c r="O75" s="109">
        <f>(E75*M75)/3600</f>
        <v>2.6250000000000002E-3</v>
      </c>
      <c r="P75" s="109">
        <f>O75</f>
        <v>2.6250000000000002E-3</v>
      </c>
      <c r="Q75" s="9"/>
      <c r="R75" s="106">
        <v>0</v>
      </c>
      <c r="S75" s="107">
        <v>49</v>
      </c>
      <c r="T75" s="107">
        <v>195</v>
      </c>
      <c r="U75" s="167">
        <f>T75+S75</f>
        <v>244</v>
      </c>
      <c r="V75" s="107">
        <f>S75-S74</f>
        <v>21</v>
      </c>
      <c r="W75" s="107">
        <v>0</v>
      </c>
      <c r="X75" s="107">
        <v>0</v>
      </c>
      <c r="Y75" s="107">
        <v>0.98</v>
      </c>
      <c r="Z75" s="107"/>
      <c r="AA75" s="119">
        <f t="shared" si="47"/>
        <v>0</v>
      </c>
      <c r="AB75" s="119">
        <v>0</v>
      </c>
      <c r="AC75" s="119">
        <v>0</v>
      </c>
      <c r="AD75" s="119">
        <f>H3</f>
        <v>0.45</v>
      </c>
      <c r="AE75" s="108">
        <v>58.368000000000002</v>
      </c>
      <c r="AF75" s="120">
        <f>(V75*AD75)/3600</f>
        <v>2.6250000000000002E-3</v>
      </c>
      <c r="AG75" s="120">
        <f>AF75</f>
        <v>2.6250000000000002E-3</v>
      </c>
    </row>
    <row r="76" spans="1:33" x14ac:dyDescent="0.25">
      <c r="A76" s="3">
        <v>5</v>
      </c>
      <c r="B76" s="7">
        <v>50.875</v>
      </c>
      <c r="C76" s="7">
        <v>195</v>
      </c>
      <c r="D76" s="168">
        <f>C76+B76</f>
        <v>245.875</v>
      </c>
      <c r="E76" s="7">
        <f>B76-B75</f>
        <v>1.875</v>
      </c>
      <c r="F76" s="7">
        <v>55</v>
      </c>
      <c r="G76" s="7">
        <v>0.55000000000000004</v>
      </c>
      <c r="H76" s="7">
        <v>0.98</v>
      </c>
      <c r="I76" s="7"/>
      <c r="J76" s="7">
        <f>G76*H76</f>
        <v>0.53900000000000003</v>
      </c>
      <c r="K76" s="7">
        <v>3867</v>
      </c>
      <c r="L76" s="31">
        <f>K76/J76</f>
        <v>7174.3970315398883</v>
      </c>
      <c r="M76" s="31">
        <f>L76/1000</f>
        <v>7.1743970315398879</v>
      </c>
      <c r="N76" s="58">
        <v>58.368000000000002</v>
      </c>
      <c r="O76" s="62">
        <f t="shared" ref="O76:O89" si="52">(E76*M76)/3600</f>
        <v>3.7366651205936918E-3</v>
      </c>
      <c r="P76" s="62">
        <f>O76</f>
        <v>3.7366651205936918E-3</v>
      </c>
      <c r="Q76" s="10"/>
      <c r="R76" s="3">
        <v>5</v>
      </c>
      <c r="S76" s="7">
        <v>50.667000000000002</v>
      </c>
      <c r="T76" s="7">
        <v>195</v>
      </c>
      <c r="U76" s="168">
        <f>T76+S76</f>
        <v>245.667</v>
      </c>
      <c r="V76" s="7">
        <f>S76-S75</f>
        <v>1.6670000000000016</v>
      </c>
      <c r="W76" s="7">
        <v>65</v>
      </c>
      <c r="X76" s="7">
        <v>0.65</v>
      </c>
      <c r="Y76" s="7">
        <v>0.98</v>
      </c>
      <c r="Z76" s="7"/>
      <c r="AA76" s="20">
        <f t="shared" si="47"/>
        <v>0.63700000000000001</v>
      </c>
      <c r="AB76" s="20">
        <v>4403</v>
      </c>
      <c r="AC76" s="33">
        <f>AB76/AA76</f>
        <v>6912.0879120879117</v>
      </c>
      <c r="AD76" s="33">
        <f>AC76/1000</f>
        <v>6.9120879120879115</v>
      </c>
      <c r="AE76" s="58">
        <v>58.368000000000002</v>
      </c>
      <c r="AF76" s="121">
        <f>(V76*AD76)/3600</f>
        <v>3.2006807081807107E-3</v>
      </c>
      <c r="AG76" s="121">
        <f>AF76</f>
        <v>3.2006807081807107E-3</v>
      </c>
    </row>
    <row r="77" spans="1:33" x14ac:dyDescent="0.25">
      <c r="A77" s="3">
        <v>10</v>
      </c>
      <c r="B77" s="7">
        <v>52.75</v>
      </c>
      <c r="C77" s="7">
        <v>195</v>
      </c>
      <c r="D77" s="168">
        <f t="shared" ref="D77:D89" si="53">C77+B77</f>
        <v>247.75</v>
      </c>
      <c r="E77" s="7">
        <f t="shared" ref="E77:E89" si="54">B77-B76</f>
        <v>1.875</v>
      </c>
      <c r="F77" s="7">
        <v>82</v>
      </c>
      <c r="G77" s="7">
        <v>0.82</v>
      </c>
      <c r="H77" s="7">
        <v>0.98</v>
      </c>
      <c r="I77" s="7"/>
      <c r="J77" s="7">
        <f>G77*H77</f>
        <v>0.80359999999999998</v>
      </c>
      <c r="K77" s="7">
        <v>7734</v>
      </c>
      <c r="L77" s="31">
        <f>K77/J77</f>
        <v>9624.1911398705834</v>
      </c>
      <c r="M77" s="31">
        <f>L77/1000</f>
        <v>9.6241911398705842</v>
      </c>
      <c r="N77" s="58">
        <v>58.368000000000002</v>
      </c>
      <c r="O77" s="62">
        <f t="shared" si="52"/>
        <v>5.012599552015929E-3</v>
      </c>
      <c r="P77" s="62">
        <f t="shared" ref="P77:P82" si="55">O77</f>
        <v>5.012599552015929E-3</v>
      </c>
      <c r="Q77" s="10"/>
      <c r="R77" s="3">
        <v>10</v>
      </c>
      <c r="S77" s="7">
        <v>52.332999999999998</v>
      </c>
      <c r="T77" s="7">
        <v>195</v>
      </c>
      <c r="U77" s="168">
        <f t="shared" ref="U77:U90" si="56">T77+S77</f>
        <v>247.333</v>
      </c>
      <c r="V77" s="7">
        <f t="shared" ref="V77:V90" si="57">S77-S76</f>
        <v>1.6659999999999968</v>
      </c>
      <c r="W77" s="7">
        <v>85</v>
      </c>
      <c r="X77" s="7">
        <v>0.85</v>
      </c>
      <c r="Y77" s="7">
        <v>0.98</v>
      </c>
      <c r="Z77" s="7"/>
      <c r="AA77" s="20">
        <f t="shared" si="47"/>
        <v>0.83299999999999996</v>
      </c>
      <c r="AB77" s="20">
        <v>8806</v>
      </c>
      <c r="AC77" s="33">
        <f>AB77/AA77</f>
        <v>10571.428571428572</v>
      </c>
      <c r="AD77" s="33">
        <f>AC77/1000</f>
        <v>10.571428571428573</v>
      </c>
      <c r="AE77" s="58">
        <v>58.368000000000002</v>
      </c>
      <c r="AF77" s="121">
        <f>(V77*AD77)/3600</f>
        <v>4.8922222222222136E-3</v>
      </c>
      <c r="AG77" s="121">
        <f>AF77</f>
        <v>4.8922222222222136E-3</v>
      </c>
    </row>
    <row r="78" spans="1:33" x14ac:dyDescent="0.25">
      <c r="A78" s="3">
        <v>15</v>
      </c>
      <c r="B78" s="7">
        <v>54.625</v>
      </c>
      <c r="C78" s="7">
        <v>195</v>
      </c>
      <c r="D78" s="168">
        <f t="shared" si="53"/>
        <v>249.625</v>
      </c>
      <c r="E78" s="7">
        <f t="shared" si="54"/>
        <v>1.875</v>
      </c>
      <c r="F78" s="7">
        <v>87</v>
      </c>
      <c r="G78" s="7">
        <v>0.87</v>
      </c>
      <c r="H78" s="7">
        <v>0.98</v>
      </c>
      <c r="I78" s="7"/>
      <c r="J78" s="7">
        <f t="shared" ref="J78:J89" si="58">G78*H78</f>
        <v>0.85260000000000002</v>
      </c>
      <c r="K78" s="7">
        <v>11600</v>
      </c>
      <c r="L78" s="31">
        <f>K78/J78</f>
        <v>13605.442176870747</v>
      </c>
      <c r="M78" s="31">
        <f t="shared" ref="M78:M89" si="59">L78/1000</f>
        <v>13.605442176870747</v>
      </c>
      <c r="N78" s="58">
        <v>58.368000000000002</v>
      </c>
      <c r="O78" s="62">
        <f t="shared" si="52"/>
        <v>7.0861678004535142E-3</v>
      </c>
      <c r="P78" s="62">
        <f t="shared" si="55"/>
        <v>7.0861678004535142E-3</v>
      </c>
      <c r="Q78" s="10"/>
      <c r="R78" s="3">
        <v>15</v>
      </c>
      <c r="S78" s="7">
        <v>54</v>
      </c>
      <c r="T78" s="7">
        <v>195</v>
      </c>
      <c r="U78" s="168">
        <f t="shared" si="56"/>
        <v>249</v>
      </c>
      <c r="V78" s="7">
        <f t="shared" si="57"/>
        <v>1.6670000000000016</v>
      </c>
      <c r="W78" s="7">
        <v>90</v>
      </c>
      <c r="X78" s="7">
        <v>0.9</v>
      </c>
      <c r="Y78" s="7">
        <v>0.98</v>
      </c>
      <c r="Z78" s="7"/>
      <c r="AA78" s="20">
        <f t="shared" si="47"/>
        <v>0.88200000000000001</v>
      </c>
      <c r="AB78" s="20">
        <v>13210</v>
      </c>
      <c r="AC78" s="33">
        <f>AB78/AA78</f>
        <v>14977.324263038548</v>
      </c>
      <c r="AD78" s="33">
        <f t="shared" ref="AD78:AD90" si="60">AC78/1000</f>
        <v>14.977324263038549</v>
      </c>
      <c r="AE78" s="58">
        <v>58.368000000000002</v>
      </c>
      <c r="AF78" s="121">
        <f t="shared" ref="AF78:AF91" si="61">(V78*AD78)/3600</f>
        <v>6.9353332073570232E-3</v>
      </c>
      <c r="AG78" s="121">
        <f>AF78</f>
        <v>6.9353332073570232E-3</v>
      </c>
    </row>
    <row r="79" spans="1:33" x14ac:dyDescent="0.25">
      <c r="A79" s="3">
        <v>20</v>
      </c>
      <c r="B79" s="7">
        <v>56.5</v>
      </c>
      <c r="C79" s="7">
        <v>195</v>
      </c>
      <c r="D79" s="168">
        <f t="shared" si="53"/>
        <v>251.5</v>
      </c>
      <c r="E79" s="7">
        <f t="shared" si="54"/>
        <v>1.875</v>
      </c>
      <c r="F79" s="7">
        <v>87</v>
      </c>
      <c r="G79" s="7">
        <v>0.87</v>
      </c>
      <c r="H79" s="7">
        <v>0.98</v>
      </c>
      <c r="I79" s="7"/>
      <c r="J79" s="7">
        <f t="shared" si="58"/>
        <v>0.85260000000000002</v>
      </c>
      <c r="K79" s="7">
        <v>15470</v>
      </c>
      <c r="L79" s="31">
        <f t="shared" ref="L79:L88" si="62">K79/J79</f>
        <v>18144.499178981936</v>
      </c>
      <c r="M79" s="31">
        <f t="shared" si="59"/>
        <v>18.144499178981935</v>
      </c>
      <c r="N79" s="58">
        <v>58.368000000000002</v>
      </c>
      <c r="O79" s="62">
        <f t="shared" si="52"/>
        <v>9.4502599890530902E-3</v>
      </c>
      <c r="P79" s="62">
        <f t="shared" si="55"/>
        <v>9.4502599890530902E-3</v>
      </c>
      <c r="Q79" s="10"/>
      <c r="R79" s="13">
        <v>15</v>
      </c>
      <c r="S79" s="19">
        <v>56</v>
      </c>
      <c r="T79" s="19">
        <v>195</v>
      </c>
      <c r="U79" s="170">
        <f t="shared" si="56"/>
        <v>251</v>
      </c>
      <c r="V79" s="19">
        <f t="shared" si="57"/>
        <v>2</v>
      </c>
      <c r="W79" s="19">
        <v>70</v>
      </c>
      <c r="X79" s="19">
        <v>0.7</v>
      </c>
      <c r="Y79" s="19">
        <v>0.98</v>
      </c>
      <c r="Z79" s="19">
        <v>0.92</v>
      </c>
      <c r="AA79" s="21">
        <f t="shared" si="47"/>
        <v>0.68599999999999994</v>
      </c>
      <c r="AB79" s="21">
        <v>-2478</v>
      </c>
      <c r="AC79" s="39">
        <f t="shared" ref="AC79:AC90" si="63">AB79/AA79</f>
        <v>-3612.2448979591841</v>
      </c>
      <c r="AD79" s="39">
        <f t="shared" si="60"/>
        <v>-3.6122448979591839</v>
      </c>
      <c r="AE79" s="74">
        <v>58.368000000000002</v>
      </c>
      <c r="AF79" s="123">
        <f t="shared" si="61"/>
        <v>-2.0068027210884353E-3</v>
      </c>
      <c r="AG79" s="123">
        <f>AF79*Z79</f>
        <v>-1.8462585034013605E-3</v>
      </c>
    </row>
    <row r="80" spans="1:33" x14ac:dyDescent="0.25">
      <c r="A80" s="3">
        <v>25</v>
      </c>
      <c r="B80" s="7">
        <v>58.375</v>
      </c>
      <c r="C80" s="7">
        <v>195</v>
      </c>
      <c r="D80" s="168">
        <f t="shared" si="53"/>
        <v>253.375</v>
      </c>
      <c r="E80" s="7">
        <f t="shared" si="54"/>
        <v>1.875</v>
      </c>
      <c r="F80" s="7">
        <v>91</v>
      </c>
      <c r="G80" s="7">
        <v>0.91</v>
      </c>
      <c r="H80" s="7">
        <v>0.98</v>
      </c>
      <c r="I80" s="7"/>
      <c r="J80" s="7">
        <f t="shared" si="58"/>
        <v>0.89180000000000004</v>
      </c>
      <c r="K80" s="7">
        <v>19330</v>
      </c>
      <c r="L80" s="31">
        <f t="shared" si="62"/>
        <v>21675.263511998204</v>
      </c>
      <c r="M80" s="31">
        <f t="shared" si="59"/>
        <v>21.675263511998203</v>
      </c>
      <c r="N80" s="58">
        <v>58.368000000000002</v>
      </c>
      <c r="O80" s="62">
        <f t="shared" si="52"/>
        <v>1.1289199745832397E-2</v>
      </c>
      <c r="P80" s="62">
        <f t="shared" si="55"/>
        <v>1.1289199745832397E-2</v>
      </c>
      <c r="Q80" s="10"/>
      <c r="R80" s="3">
        <v>15</v>
      </c>
      <c r="S80" s="7">
        <v>56</v>
      </c>
      <c r="T80" s="7">
        <v>195</v>
      </c>
      <c r="U80" s="168">
        <f t="shared" si="56"/>
        <v>251</v>
      </c>
      <c r="V80" s="7">
        <f t="shared" si="57"/>
        <v>0</v>
      </c>
      <c r="W80" s="7">
        <v>89</v>
      </c>
      <c r="X80" s="7">
        <v>0.89</v>
      </c>
      <c r="Y80" s="7">
        <v>0.98</v>
      </c>
      <c r="Z80" s="7"/>
      <c r="AA80" s="20">
        <f t="shared" si="47"/>
        <v>0.87219999999999998</v>
      </c>
      <c r="AB80" s="20">
        <v>14970</v>
      </c>
      <c r="AC80" s="33">
        <f t="shared" si="63"/>
        <v>17163.494611327678</v>
      </c>
      <c r="AD80" s="33">
        <f t="shared" si="60"/>
        <v>17.163494611327678</v>
      </c>
      <c r="AE80" s="58">
        <v>58.368000000000002</v>
      </c>
      <c r="AF80" s="121">
        <f t="shared" si="61"/>
        <v>0</v>
      </c>
      <c r="AG80" s="121">
        <f>AF80</f>
        <v>0</v>
      </c>
    </row>
    <row r="81" spans="1:33" x14ac:dyDescent="0.25">
      <c r="A81" s="3">
        <v>32</v>
      </c>
      <c r="B81" s="7">
        <v>61</v>
      </c>
      <c r="C81" s="7">
        <v>195</v>
      </c>
      <c r="D81" s="168">
        <f t="shared" si="53"/>
        <v>256</v>
      </c>
      <c r="E81" s="7">
        <f t="shared" si="54"/>
        <v>2.625</v>
      </c>
      <c r="F81" s="7">
        <v>92</v>
      </c>
      <c r="G81" s="7">
        <v>0.92</v>
      </c>
      <c r="H81" s="7">
        <v>0.98</v>
      </c>
      <c r="I81" s="7"/>
      <c r="J81" s="7">
        <f t="shared" si="58"/>
        <v>0.90160000000000007</v>
      </c>
      <c r="K81" s="7">
        <v>24750</v>
      </c>
      <c r="L81" s="31">
        <f t="shared" si="62"/>
        <v>27451.197870452528</v>
      </c>
      <c r="M81" s="31">
        <f t="shared" si="59"/>
        <v>27.451197870452528</v>
      </c>
      <c r="N81" s="58">
        <v>58.368000000000002</v>
      </c>
      <c r="O81" s="62">
        <f t="shared" si="52"/>
        <v>2.0016498447204968E-2</v>
      </c>
      <c r="P81" s="62">
        <f t="shared" si="55"/>
        <v>2.0016498447204968E-2</v>
      </c>
      <c r="Q81" s="10"/>
      <c r="R81" s="3">
        <v>20</v>
      </c>
      <c r="S81" s="7">
        <v>57.470999999999997</v>
      </c>
      <c r="T81" s="7">
        <v>195</v>
      </c>
      <c r="U81" s="168">
        <f t="shared" si="56"/>
        <v>252.471</v>
      </c>
      <c r="V81" s="7">
        <f t="shared" si="57"/>
        <v>1.4709999999999965</v>
      </c>
      <c r="W81" s="7">
        <v>91</v>
      </c>
      <c r="X81" s="7">
        <v>0.91</v>
      </c>
      <c r="Y81" s="7">
        <v>0.98</v>
      </c>
      <c r="Z81" s="7"/>
      <c r="AA81" s="20">
        <f t="shared" si="47"/>
        <v>0.89180000000000004</v>
      </c>
      <c r="AB81" s="20">
        <v>19960</v>
      </c>
      <c r="AC81" s="33">
        <f t="shared" si="63"/>
        <v>22381.699932720341</v>
      </c>
      <c r="AD81" s="33">
        <f t="shared" si="60"/>
        <v>22.381699932720341</v>
      </c>
      <c r="AE81" s="58">
        <v>58.368000000000002</v>
      </c>
      <c r="AF81" s="121">
        <f t="shared" si="61"/>
        <v>9.1454112780643172E-3</v>
      </c>
      <c r="AG81" s="121">
        <f>AF81</f>
        <v>9.1454112780643172E-3</v>
      </c>
    </row>
    <row r="82" spans="1:33" x14ac:dyDescent="0.25">
      <c r="A82" s="12">
        <v>32</v>
      </c>
      <c r="B82" s="28">
        <v>85</v>
      </c>
      <c r="C82" s="28">
        <v>195</v>
      </c>
      <c r="D82" s="169">
        <f t="shared" si="53"/>
        <v>280</v>
      </c>
      <c r="E82" s="28">
        <f t="shared" si="54"/>
        <v>24</v>
      </c>
      <c r="F82" s="28">
        <v>91</v>
      </c>
      <c r="G82" s="28">
        <v>0.91</v>
      </c>
      <c r="H82" s="28">
        <v>0.98</v>
      </c>
      <c r="I82" s="28"/>
      <c r="J82" s="28">
        <f t="shared" si="58"/>
        <v>0.89180000000000004</v>
      </c>
      <c r="K82" s="28">
        <v>6319</v>
      </c>
      <c r="L82" s="35">
        <f t="shared" si="62"/>
        <v>7085.6694326082079</v>
      </c>
      <c r="M82" s="35">
        <f t="shared" si="59"/>
        <v>7.0856694326082081</v>
      </c>
      <c r="N82" s="67">
        <v>58.368000000000002</v>
      </c>
      <c r="O82" s="68">
        <f t="shared" si="52"/>
        <v>4.7237796217388058E-2</v>
      </c>
      <c r="P82" s="68">
        <f t="shared" si="55"/>
        <v>4.7237796217388058E-2</v>
      </c>
      <c r="Q82" s="10"/>
      <c r="R82" s="3">
        <v>25</v>
      </c>
      <c r="S82" s="7">
        <v>58.941000000000003</v>
      </c>
      <c r="T82" s="7">
        <v>195</v>
      </c>
      <c r="U82" s="168">
        <f t="shared" si="56"/>
        <v>253.941</v>
      </c>
      <c r="V82" s="7">
        <f t="shared" si="57"/>
        <v>1.470000000000006</v>
      </c>
      <c r="W82" s="7">
        <v>92</v>
      </c>
      <c r="X82" s="7">
        <v>0.92</v>
      </c>
      <c r="Y82" s="7">
        <v>0.98</v>
      </c>
      <c r="Z82" s="7"/>
      <c r="AA82" s="20">
        <f t="shared" si="47"/>
        <v>0.90160000000000007</v>
      </c>
      <c r="AB82" s="20">
        <v>24950</v>
      </c>
      <c r="AC82" s="33">
        <f t="shared" si="63"/>
        <v>27673.02573203194</v>
      </c>
      <c r="AD82" s="33">
        <f t="shared" si="60"/>
        <v>27.673025732031938</v>
      </c>
      <c r="AE82" s="58">
        <v>58.368000000000002</v>
      </c>
      <c r="AF82" s="121">
        <f t="shared" si="61"/>
        <v>1.1299818840579755E-2</v>
      </c>
      <c r="AG82" s="121">
        <f t="shared" ref="AG82:AG84" si="64">AF82</f>
        <v>1.1299818840579755E-2</v>
      </c>
    </row>
    <row r="83" spans="1:33" x14ac:dyDescent="0.25">
      <c r="A83" s="13">
        <v>32</v>
      </c>
      <c r="B83" s="19">
        <v>85</v>
      </c>
      <c r="C83" s="19">
        <v>195</v>
      </c>
      <c r="D83" s="170">
        <f t="shared" si="53"/>
        <v>280</v>
      </c>
      <c r="E83" s="19">
        <f t="shared" si="54"/>
        <v>0</v>
      </c>
      <c r="F83" s="19">
        <v>92</v>
      </c>
      <c r="G83" s="19">
        <v>0.92</v>
      </c>
      <c r="H83" s="19">
        <v>0.98</v>
      </c>
      <c r="I83" s="19">
        <v>0.9</v>
      </c>
      <c r="J83" s="19">
        <f t="shared" si="58"/>
        <v>0.90160000000000007</v>
      </c>
      <c r="K83" s="19">
        <v>-27000</v>
      </c>
      <c r="L83" s="73">
        <f t="shared" si="62"/>
        <v>-29946.761313220937</v>
      </c>
      <c r="M83" s="73">
        <f t="shared" si="59"/>
        <v>-29.946761313220936</v>
      </c>
      <c r="N83" s="74">
        <v>58.368000000000002</v>
      </c>
      <c r="O83" s="75">
        <f t="shared" si="52"/>
        <v>0</v>
      </c>
      <c r="P83" s="75">
        <f>O83*I83</f>
        <v>0</v>
      </c>
      <c r="Q83" s="10"/>
      <c r="R83" s="3">
        <v>32</v>
      </c>
      <c r="S83" s="7">
        <v>61</v>
      </c>
      <c r="T83" s="7">
        <v>195</v>
      </c>
      <c r="U83" s="168">
        <f t="shared" si="56"/>
        <v>256</v>
      </c>
      <c r="V83" s="7">
        <f t="shared" si="57"/>
        <v>2.0589999999999975</v>
      </c>
      <c r="W83" s="7">
        <v>93</v>
      </c>
      <c r="X83" s="7">
        <v>0.93</v>
      </c>
      <c r="Y83" s="7">
        <v>0.98</v>
      </c>
      <c r="Z83" s="7"/>
      <c r="AA83" s="20">
        <f t="shared" si="47"/>
        <v>0.91139999999999999</v>
      </c>
      <c r="AB83" s="20">
        <v>31940</v>
      </c>
      <c r="AC83" s="33">
        <f t="shared" si="63"/>
        <v>35044.985736229974</v>
      </c>
      <c r="AD83" s="33">
        <f t="shared" si="60"/>
        <v>35.044985736229975</v>
      </c>
      <c r="AE83" s="58">
        <v>58.368000000000002</v>
      </c>
      <c r="AF83" s="121">
        <f t="shared" si="61"/>
        <v>2.0043784897471509E-2</v>
      </c>
      <c r="AG83" s="121">
        <f t="shared" si="64"/>
        <v>2.0043784897471509E-2</v>
      </c>
    </row>
    <row r="84" spans="1:33" x14ac:dyDescent="0.25">
      <c r="A84" s="13">
        <v>25</v>
      </c>
      <c r="B84" s="19">
        <v>87.406000000000006</v>
      </c>
      <c r="C84" s="19">
        <v>195</v>
      </c>
      <c r="D84" s="170">
        <f t="shared" si="53"/>
        <v>282.40600000000001</v>
      </c>
      <c r="E84" s="19">
        <f t="shared" si="54"/>
        <v>2.4060000000000059</v>
      </c>
      <c r="F84" s="19">
        <v>90</v>
      </c>
      <c r="G84" s="19">
        <v>0.9</v>
      </c>
      <c r="H84" s="19">
        <v>0.98</v>
      </c>
      <c r="I84" s="19">
        <v>0.9</v>
      </c>
      <c r="J84" s="19">
        <f t="shared" si="58"/>
        <v>0.88200000000000001</v>
      </c>
      <c r="K84" s="19">
        <v>-21090</v>
      </c>
      <c r="L84" s="73">
        <f t="shared" si="62"/>
        <v>-23911.56462585034</v>
      </c>
      <c r="M84" s="73">
        <f t="shared" si="59"/>
        <v>-23.911564625850339</v>
      </c>
      <c r="N84" s="74">
        <v>58.368000000000002</v>
      </c>
      <c r="O84" s="75">
        <f t="shared" si="52"/>
        <v>-1.5980895691610018E-2</v>
      </c>
      <c r="P84" s="75">
        <f>O84*I84</f>
        <v>-1.4382806122449016E-2</v>
      </c>
      <c r="Q84" s="10"/>
      <c r="R84" s="12">
        <v>32</v>
      </c>
      <c r="S84" s="28">
        <v>85</v>
      </c>
      <c r="T84" s="28">
        <v>195</v>
      </c>
      <c r="U84" s="169">
        <f t="shared" si="56"/>
        <v>280</v>
      </c>
      <c r="V84" s="28">
        <f t="shared" si="57"/>
        <v>24</v>
      </c>
      <c r="W84" s="28">
        <v>87</v>
      </c>
      <c r="X84" s="28">
        <v>0.87</v>
      </c>
      <c r="Y84" s="28">
        <v>0.98</v>
      </c>
      <c r="Z84" s="28"/>
      <c r="AA84" s="29">
        <f t="shared" si="47"/>
        <v>0.85260000000000002</v>
      </c>
      <c r="AB84" s="29">
        <v>6396</v>
      </c>
      <c r="AC84" s="36">
        <f t="shared" si="63"/>
        <v>7501.7593244194231</v>
      </c>
      <c r="AD84" s="36">
        <f t="shared" si="60"/>
        <v>7.5017593244194227</v>
      </c>
      <c r="AE84" s="67">
        <v>58.368000000000002</v>
      </c>
      <c r="AF84" s="122">
        <f t="shared" si="61"/>
        <v>5.0011728829462816E-2</v>
      </c>
      <c r="AG84" s="122">
        <f t="shared" si="64"/>
        <v>5.0011728829462816E-2</v>
      </c>
    </row>
    <row r="85" spans="1:33" x14ac:dyDescent="0.25">
      <c r="A85" s="13">
        <v>20</v>
      </c>
      <c r="B85" s="19">
        <v>89.125</v>
      </c>
      <c r="C85" s="19">
        <v>195</v>
      </c>
      <c r="D85" s="170">
        <f t="shared" si="53"/>
        <v>284.125</v>
      </c>
      <c r="E85" s="19">
        <f t="shared" si="54"/>
        <v>1.7189999999999941</v>
      </c>
      <c r="F85" s="19">
        <v>87</v>
      </c>
      <c r="G85" s="19">
        <v>0.87</v>
      </c>
      <c r="H85" s="19">
        <v>0.98</v>
      </c>
      <c r="I85" s="19">
        <v>0.9</v>
      </c>
      <c r="J85" s="19">
        <f t="shared" si="58"/>
        <v>0.85260000000000002</v>
      </c>
      <c r="K85" s="19">
        <v>-16870</v>
      </c>
      <c r="L85" s="73">
        <f t="shared" si="62"/>
        <v>-19786.535303776684</v>
      </c>
      <c r="M85" s="73">
        <f t="shared" si="59"/>
        <v>-19.786535303776684</v>
      </c>
      <c r="N85" s="74">
        <v>58.368000000000002</v>
      </c>
      <c r="O85" s="75">
        <f t="shared" si="52"/>
        <v>-9.4480706075533352E-3</v>
      </c>
      <c r="P85" s="75">
        <f t="shared" ref="P85:P89" si="65">O85*I85</f>
        <v>-8.5032635467980015E-3</v>
      </c>
      <c r="Q85" s="10"/>
      <c r="R85" s="13">
        <v>32</v>
      </c>
      <c r="S85" s="19">
        <v>85</v>
      </c>
      <c r="T85" s="19">
        <v>195</v>
      </c>
      <c r="U85" s="170">
        <f t="shared" si="56"/>
        <v>280</v>
      </c>
      <c r="V85" s="19">
        <f t="shared" si="57"/>
        <v>0</v>
      </c>
      <c r="W85" s="19">
        <v>93</v>
      </c>
      <c r="X85" s="19">
        <v>0.93</v>
      </c>
      <c r="Y85" s="19">
        <v>0.98</v>
      </c>
      <c r="Z85" s="19">
        <v>0.9</v>
      </c>
      <c r="AA85" s="21">
        <f t="shared" si="47"/>
        <v>0.91139999999999999</v>
      </c>
      <c r="AB85" s="21">
        <v>-27330</v>
      </c>
      <c r="AC85" s="39">
        <f t="shared" si="63"/>
        <v>-29986.833443054642</v>
      </c>
      <c r="AD85" s="39">
        <f t="shared" si="60"/>
        <v>-29.986833443054643</v>
      </c>
      <c r="AE85" s="74">
        <v>58.368000000000002</v>
      </c>
      <c r="AF85" s="123">
        <f t="shared" si="61"/>
        <v>0</v>
      </c>
      <c r="AG85" s="123">
        <f>AF85*Z85</f>
        <v>0</v>
      </c>
    </row>
    <row r="86" spans="1:33" x14ac:dyDescent="0.25">
      <c r="A86" s="13">
        <v>15</v>
      </c>
      <c r="B86" s="19">
        <v>90.843999999999994</v>
      </c>
      <c r="C86" s="19">
        <v>195</v>
      </c>
      <c r="D86" s="170">
        <f t="shared" si="53"/>
        <v>285.84399999999999</v>
      </c>
      <c r="E86" s="19">
        <f t="shared" si="54"/>
        <v>1.7189999999999941</v>
      </c>
      <c r="F86" s="19">
        <v>86</v>
      </c>
      <c r="G86" s="19">
        <v>0.86</v>
      </c>
      <c r="H86" s="19">
        <v>0.98</v>
      </c>
      <c r="I86" s="19">
        <v>0.9</v>
      </c>
      <c r="J86" s="19">
        <f t="shared" si="58"/>
        <v>0.84279999999999999</v>
      </c>
      <c r="K86" s="19">
        <v>-12660</v>
      </c>
      <c r="L86" s="73">
        <f t="shared" si="62"/>
        <v>-15021.357380161367</v>
      </c>
      <c r="M86" s="73">
        <f t="shared" si="59"/>
        <v>-15.021357380161367</v>
      </c>
      <c r="N86" s="74">
        <v>58.368000000000002</v>
      </c>
      <c r="O86" s="75">
        <f t="shared" si="52"/>
        <v>-7.1726981490270276E-3</v>
      </c>
      <c r="P86" s="75">
        <f t="shared" si="65"/>
        <v>-6.4554283341243246E-3</v>
      </c>
      <c r="Q86" s="10"/>
      <c r="R86" s="13">
        <v>25</v>
      </c>
      <c r="S86" s="19">
        <v>87.406000000000006</v>
      </c>
      <c r="T86" s="19">
        <v>195</v>
      </c>
      <c r="U86" s="170">
        <f t="shared" si="56"/>
        <v>282.40600000000001</v>
      </c>
      <c r="V86" s="19">
        <f t="shared" si="57"/>
        <v>2.4060000000000059</v>
      </c>
      <c r="W86" s="19">
        <v>92</v>
      </c>
      <c r="X86" s="19">
        <v>0.92</v>
      </c>
      <c r="Y86" s="19">
        <v>0.98</v>
      </c>
      <c r="Z86" s="19">
        <v>0.9</v>
      </c>
      <c r="AA86" s="21">
        <f t="shared" si="47"/>
        <v>0.90160000000000007</v>
      </c>
      <c r="AB86" s="21">
        <v>-21350</v>
      </c>
      <c r="AC86" s="39">
        <f t="shared" si="63"/>
        <v>-23680.124223602481</v>
      </c>
      <c r="AD86" s="39">
        <f t="shared" si="60"/>
        <v>-23.68012422360248</v>
      </c>
      <c r="AE86" s="74">
        <v>58.368000000000002</v>
      </c>
      <c r="AF86" s="123">
        <f t="shared" si="61"/>
        <v>-1.5826216356107696E-2</v>
      </c>
      <c r="AG86" s="123">
        <f>AF86*Z86</f>
        <v>-1.4243594720496926E-2</v>
      </c>
    </row>
    <row r="87" spans="1:33" x14ac:dyDescent="0.25">
      <c r="A87" s="13">
        <v>10</v>
      </c>
      <c r="B87" s="19">
        <v>92.561999999999998</v>
      </c>
      <c r="C87" s="19">
        <v>195</v>
      </c>
      <c r="D87" s="170">
        <f t="shared" si="53"/>
        <v>287.56200000000001</v>
      </c>
      <c r="E87" s="19">
        <f t="shared" si="54"/>
        <v>1.7180000000000035</v>
      </c>
      <c r="F87" s="19">
        <v>79</v>
      </c>
      <c r="G87" s="19">
        <v>0.79</v>
      </c>
      <c r="H87" s="19">
        <v>0.98</v>
      </c>
      <c r="I87" s="19">
        <v>0.92</v>
      </c>
      <c r="J87" s="19">
        <f t="shared" si="58"/>
        <v>0.7742</v>
      </c>
      <c r="K87" s="19">
        <v>-8437</v>
      </c>
      <c r="L87" s="73">
        <f t="shared" si="62"/>
        <v>-10897.700852492895</v>
      </c>
      <c r="M87" s="73">
        <f t="shared" si="59"/>
        <v>-10.897700852492894</v>
      </c>
      <c r="N87" s="74">
        <v>58.368000000000002</v>
      </c>
      <c r="O87" s="75">
        <f t="shared" si="52"/>
        <v>-5.2006250179396753E-3</v>
      </c>
      <c r="P87" s="75">
        <f t="shared" si="65"/>
        <v>-4.7845750165045019E-3</v>
      </c>
      <c r="Q87" s="10"/>
      <c r="R87" s="13">
        <v>20</v>
      </c>
      <c r="S87" s="19">
        <v>89.125</v>
      </c>
      <c r="T87" s="19">
        <v>195</v>
      </c>
      <c r="U87" s="170">
        <f t="shared" si="56"/>
        <v>284.125</v>
      </c>
      <c r="V87" s="19">
        <f t="shared" si="57"/>
        <v>1.7189999999999941</v>
      </c>
      <c r="W87" s="19">
        <v>91</v>
      </c>
      <c r="X87" s="19">
        <v>0.91</v>
      </c>
      <c r="Y87" s="19">
        <v>0.98</v>
      </c>
      <c r="Z87" s="19">
        <v>0.9</v>
      </c>
      <c r="AA87" s="21">
        <f t="shared" si="47"/>
        <v>0.89180000000000004</v>
      </c>
      <c r="AB87" s="21">
        <v>-17080</v>
      </c>
      <c r="AC87" s="39">
        <f t="shared" si="63"/>
        <v>-19152.276295133437</v>
      </c>
      <c r="AD87" s="39">
        <f t="shared" si="60"/>
        <v>-19.152276295133436</v>
      </c>
      <c r="AE87" s="74">
        <v>58.368000000000002</v>
      </c>
      <c r="AF87" s="123">
        <f t="shared" si="61"/>
        <v>-9.1452119309261837E-3</v>
      </c>
      <c r="AG87" s="123">
        <f t="shared" ref="AG87:AG91" si="66">AF87*Z87</f>
        <v>-8.2306907378335657E-3</v>
      </c>
    </row>
    <row r="88" spans="1:33" x14ac:dyDescent="0.25">
      <c r="A88" s="13">
        <v>5</v>
      </c>
      <c r="B88" s="19">
        <v>94.281000000000006</v>
      </c>
      <c r="C88" s="19">
        <v>195</v>
      </c>
      <c r="D88" s="170">
        <f t="shared" si="53"/>
        <v>289.28100000000001</v>
      </c>
      <c r="E88" s="19">
        <f t="shared" si="54"/>
        <v>1.7190000000000083</v>
      </c>
      <c r="F88" s="19">
        <v>75</v>
      </c>
      <c r="G88" s="19">
        <v>0.75</v>
      </c>
      <c r="H88" s="19">
        <v>0.98</v>
      </c>
      <c r="I88" s="19">
        <v>0.92</v>
      </c>
      <c r="J88" s="19">
        <f t="shared" si="58"/>
        <v>0.73499999999999999</v>
      </c>
      <c r="K88" s="19">
        <v>-4218</v>
      </c>
      <c r="L88" s="73">
        <f t="shared" si="62"/>
        <v>-5738.7755102040819</v>
      </c>
      <c r="M88" s="73">
        <f t="shared" si="59"/>
        <v>-5.7387755102040821</v>
      </c>
      <c r="N88" s="74">
        <v>58.368000000000002</v>
      </c>
      <c r="O88" s="75">
        <f t="shared" si="52"/>
        <v>-2.7402653061224624E-3</v>
      </c>
      <c r="P88" s="75">
        <f t="shared" si="65"/>
        <v>-2.5210440816326655E-3</v>
      </c>
      <c r="Q88" s="10"/>
      <c r="R88" s="13">
        <v>15</v>
      </c>
      <c r="S88" s="19">
        <v>90.843999999999994</v>
      </c>
      <c r="T88" s="19">
        <v>195</v>
      </c>
      <c r="U88" s="170">
        <f t="shared" si="56"/>
        <v>285.84399999999999</v>
      </c>
      <c r="V88" s="19">
        <f t="shared" si="57"/>
        <v>1.7189999999999941</v>
      </c>
      <c r="W88" s="19">
        <v>88</v>
      </c>
      <c r="X88" s="19">
        <v>0.88</v>
      </c>
      <c r="Y88" s="19">
        <v>0.98</v>
      </c>
      <c r="Z88" s="19">
        <v>0.9</v>
      </c>
      <c r="AA88" s="21">
        <f t="shared" si="47"/>
        <v>0.86239999999999994</v>
      </c>
      <c r="AB88" s="21">
        <v>-12810</v>
      </c>
      <c r="AC88" s="39">
        <f t="shared" si="63"/>
        <v>-14853.896103896104</v>
      </c>
      <c r="AD88" s="39">
        <f t="shared" si="60"/>
        <v>-14.853896103896105</v>
      </c>
      <c r="AE88" s="74">
        <v>58.368000000000002</v>
      </c>
      <c r="AF88" s="123">
        <f t="shared" si="61"/>
        <v>-7.0927353896103659E-3</v>
      </c>
      <c r="AG88" s="123">
        <f t="shared" si="66"/>
        <v>-6.3834618506493296E-3</v>
      </c>
    </row>
    <row r="89" spans="1:33" x14ac:dyDescent="0.25">
      <c r="A89" s="13">
        <v>0</v>
      </c>
      <c r="B89" s="19">
        <v>96</v>
      </c>
      <c r="C89" s="19">
        <v>195</v>
      </c>
      <c r="D89" s="170">
        <f t="shared" si="53"/>
        <v>291</v>
      </c>
      <c r="E89" s="19">
        <f t="shared" si="54"/>
        <v>1.7189999999999941</v>
      </c>
      <c r="F89" s="19">
        <v>0</v>
      </c>
      <c r="G89" s="19">
        <v>0</v>
      </c>
      <c r="H89" s="19">
        <v>0.98</v>
      </c>
      <c r="I89" s="19">
        <v>0.92</v>
      </c>
      <c r="J89" s="19">
        <f t="shared" si="58"/>
        <v>0</v>
      </c>
      <c r="K89" s="19">
        <v>0</v>
      </c>
      <c r="L89" s="19">
        <v>0</v>
      </c>
      <c r="M89" s="73">
        <f t="shared" si="59"/>
        <v>0</v>
      </c>
      <c r="N89" s="74">
        <v>58.368000000000002</v>
      </c>
      <c r="O89" s="75">
        <f t="shared" si="52"/>
        <v>0</v>
      </c>
      <c r="P89" s="75">
        <f t="shared" si="65"/>
        <v>0</v>
      </c>
      <c r="Q89" s="10"/>
      <c r="R89" s="13">
        <v>10</v>
      </c>
      <c r="S89" s="19">
        <v>92.561999999999998</v>
      </c>
      <c r="T89" s="19">
        <v>195</v>
      </c>
      <c r="U89" s="170">
        <f t="shared" si="56"/>
        <v>287.56200000000001</v>
      </c>
      <c r="V89" s="19">
        <f t="shared" si="57"/>
        <v>1.7180000000000035</v>
      </c>
      <c r="W89" s="19">
        <v>81</v>
      </c>
      <c r="X89" s="19">
        <v>0.81</v>
      </c>
      <c r="Y89" s="19">
        <v>0.98</v>
      </c>
      <c r="Z89" s="19">
        <v>0.9</v>
      </c>
      <c r="AA89" s="21">
        <f t="shared" si="47"/>
        <v>0.79380000000000006</v>
      </c>
      <c r="AB89" s="21">
        <v>-8540</v>
      </c>
      <c r="AC89" s="39">
        <f t="shared" si="63"/>
        <v>-10758.377425044091</v>
      </c>
      <c r="AD89" s="39">
        <f t="shared" si="60"/>
        <v>-10.758377425044092</v>
      </c>
      <c r="AE89" s="74">
        <v>58.368000000000002</v>
      </c>
      <c r="AF89" s="123">
        <f t="shared" si="61"/>
        <v>-5.1341367822849409E-3</v>
      </c>
      <c r="AG89" s="123">
        <f t="shared" si="66"/>
        <v>-4.6207231040564468E-3</v>
      </c>
    </row>
    <row r="90" spans="1:33" x14ac:dyDescent="0.25">
      <c r="D90" s="171"/>
      <c r="Q90" s="10"/>
      <c r="R90" s="13">
        <v>5</v>
      </c>
      <c r="S90" s="19">
        <v>94.281000000000006</v>
      </c>
      <c r="T90" s="19">
        <v>195</v>
      </c>
      <c r="U90" s="170">
        <f t="shared" si="56"/>
        <v>289.28100000000001</v>
      </c>
      <c r="V90" s="19">
        <f t="shared" si="57"/>
        <v>1.7190000000000083</v>
      </c>
      <c r="W90" s="19">
        <v>70</v>
      </c>
      <c r="X90" s="19">
        <v>0.7</v>
      </c>
      <c r="Y90" s="19">
        <v>0.98</v>
      </c>
      <c r="Z90" s="19">
        <v>0.92</v>
      </c>
      <c r="AA90" s="21">
        <f t="shared" si="47"/>
        <v>0.68599999999999994</v>
      </c>
      <c r="AB90" s="21">
        <v>-4270</v>
      </c>
      <c r="AC90" s="39">
        <f t="shared" si="63"/>
        <v>-6224.4897959183681</v>
      </c>
      <c r="AD90" s="39">
        <f t="shared" si="60"/>
        <v>-6.2244897959183678</v>
      </c>
      <c r="AE90" s="74">
        <v>58.368000000000002</v>
      </c>
      <c r="AF90" s="123">
        <f t="shared" si="61"/>
        <v>-2.972193877551035E-3</v>
      </c>
      <c r="AG90" s="123">
        <f t="shared" si="66"/>
        <v>-2.7344183673469525E-3</v>
      </c>
    </row>
    <row r="91" spans="1:33" ht="15.75" thickBot="1" x14ac:dyDescent="0.3">
      <c r="A91" s="4"/>
      <c r="B91" s="4"/>
      <c r="C91" s="4"/>
      <c r="D91" s="172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11"/>
      <c r="R91" s="88">
        <v>0</v>
      </c>
      <c r="S91" s="89">
        <v>96</v>
      </c>
      <c r="T91" s="89">
        <v>195</v>
      </c>
      <c r="U91" s="184">
        <f>T91+S91</f>
        <v>291</v>
      </c>
      <c r="V91" s="89">
        <f>S91-S90</f>
        <v>1.7189999999999941</v>
      </c>
      <c r="W91" s="89">
        <v>0</v>
      </c>
      <c r="X91" s="89">
        <v>0</v>
      </c>
      <c r="Y91" s="89">
        <v>0.98</v>
      </c>
      <c r="Z91" s="89">
        <v>0.92</v>
      </c>
      <c r="AA91" s="89">
        <f t="shared" si="47"/>
        <v>0</v>
      </c>
      <c r="AB91" s="21">
        <v>0</v>
      </c>
      <c r="AC91" s="89">
        <v>0</v>
      </c>
      <c r="AD91" s="89">
        <v>0</v>
      </c>
      <c r="AE91" s="90">
        <v>58.368000000000002</v>
      </c>
      <c r="AF91" s="124">
        <f t="shared" si="61"/>
        <v>0</v>
      </c>
      <c r="AG91" s="124">
        <f t="shared" si="66"/>
        <v>0</v>
      </c>
    </row>
    <row r="92" spans="1:33" ht="15.75" thickTop="1" x14ac:dyDescent="0.25">
      <c r="A92" s="106">
        <v>0</v>
      </c>
      <c r="B92" s="110">
        <v>117</v>
      </c>
      <c r="C92" s="110">
        <v>195</v>
      </c>
      <c r="D92" s="177">
        <f>C92+B92</f>
        <v>312</v>
      </c>
      <c r="E92" s="110">
        <f>B92-B89</f>
        <v>21</v>
      </c>
      <c r="F92" s="110">
        <v>0</v>
      </c>
      <c r="G92" s="110">
        <v>0</v>
      </c>
      <c r="H92" s="110">
        <v>0.98</v>
      </c>
      <c r="I92" s="110"/>
      <c r="J92" s="110">
        <f>G92*H92</f>
        <v>0</v>
      </c>
      <c r="K92" s="110">
        <v>0</v>
      </c>
      <c r="L92" s="110">
        <v>0</v>
      </c>
      <c r="M92" s="110">
        <f>H3</f>
        <v>0.45</v>
      </c>
      <c r="N92" s="111">
        <v>58.368000000000002</v>
      </c>
      <c r="O92" s="112">
        <f>(E92*M92)/3600</f>
        <v>2.6250000000000002E-3</v>
      </c>
      <c r="P92" s="112">
        <f>O92</f>
        <v>2.6250000000000002E-3</v>
      </c>
      <c r="Q92" s="18"/>
      <c r="R92" s="106">
        <v>0</v>
      </c>
      <c r="S92" s="110">
        <v>117</v>
      </c>
      <c r="T92" s="110">
        <v>195</v>
      </c>
      <c r="U92" s="177">
        <f>T92+S92</f>
        <v>312</v>
      </c>
      <c r="V92" s="110">
        <f>S92-S91</f>
        <v>21</v>
      </c>
      <c r="W92" s="110">
        <v>0</v>
      </c>
      <c r="X92" s="110">
        <v>0</v>
      </c>
      <c r="Y92" s="110">
        <v>0.98</v>
      </c>
      <c r="Z92" s="110"/>
      <c r="AA92" s="113">
        <f t="shared" si="47"/>
        <v>0</v>
      </c>
      <c r="AB92" s="125">
        <v>0</v>
      </c>
      <c r="AC92" s="110">
        <v>0</v>
      </c>
      <c r="AD92" s="110">
        <f>H3</f>
        <v>0.45</v>
      </c>
      <c r="AE92" s="111">
        <v>58.368000000000002</v>
      </c>
      <c r="AF92" s="116">
        <f>(V92*AD92)/3600</f>
        <v>2.6250000000000002E-3</v>
      </c>
      <c r="AG92" s="116">
        <f>AF92</f>
        <v>2.6250000000000002E-3</v>
      </c>
    </row>
    <row r="93" spans="1:33" x14ac:dyDescent="0.25">
      <c r="A93" s="3">
        <v>5</v>
      </c>
      <c r="B93" s="16">
        <v>119.6</v>
      </c>
      <c r="C93" s="16">
        <v>195</v>
      </c>
      <c r="D93" s="174">
        <f>C93+B93</f>
        <v>314.60000000000002</v>
      </c>
      <c r="E93" s="16">
        <f>B93-B92</f>
        <v>2.5999999999999943</v>
      </c>
      <c r="F93" s="16">
        <v>76</v>
      </c>
      <c r="G93" s="16">
        <v>0.76</v>
      </c>
      <c r="H93" s="16">
        <v>0.98</v>
      </c>
      <c r="I93" s="16"/>
      <c r="J93" s="16">
        <f>G93*H93</f>
        <v>0.74480000000000002</v>
      </c>
      <c r="K93" s="16">
        <v>2789</v>
      </c>
      <c r="L93" s="32">
        <f>K93/J93</f>
        <v>3744.6294307196563</v>
      </c>
      <c r="M93" s="32">
        <f>L93/1000</f>
        <v>3.7446294307196561</v>
      </c>
      <c r="N93" s="60">
        <v>58.368000000000002</v>
      </c>
      <c r="O93" s="64">
        <f t="shared" ref="O93:O112" si="67">(E93*M93)/3600</f>
        <v>2.7044545888530794E-3</v>
      </c>
      <c r="P93" s="64">
        <f>O93</f>
        <v>2.7044545888530794E-3</v>
      </c>
      <c r="Q93" s="10"/>
      <c r="R93" s="3">
        <v>5</v>
      </c>
      <c r="S93" s="15">
        <v>118.667</v>
      </c>
      <c r="T93" s="15">
        <v>195</v>
      </c>
      <c r="U93" s="174">
        <f>T93+S93</f>
        <v>313.66700000000003</v>
      </c>
      <c r="V93" s="15">
        <f>S93-S92</f>
        <v>1.6670000000000016</v>
      </c>
      <c r="W93" s="15">
        <v>65</v>
      </c>
      <c r="X93" s="15">
        <v>0.65</v>
      </c>
      <c r="Y93" s="15">
        <v>0.98</v>
      </c>
      <c r="Z93" s="15"/>
      <c r="AA93" s="16">
        <f t="shared" si="47"/>
        <v>0.63700000000000001</v>
      </c>
      <c r="AB93" s="16">
        <v>4403</v>
      </c>
      <c r="AC93" s="32">
        <f>AB93/AA93</f>
        <v>6912.0879120879117</v>
      </c>
      <c r="AD93" s="32">
        <f>AC93/1000</f>
        <v>6.9120879120879115</v>
      </c>
      <c r="AE93" s="60">
        <v>58.368000000000002</v>
      </c>
      <c r="AF93" s="64">
        <f>(V93*AD93)/3600</f>
        <v>3.2006807081807107E-3</v>
      </c>
      <c r="AG93" s="64">
        <f>AF93</f>
        <v>3.2006807081807107E-3</v>
      </c>
    </row>
    <row r="94" spans="1:33" x14ac:dyDescent="0.25">
      <c r="A94" s="3">
        <v>10</v>
      </c>
      <c r="B94" s="16">
        <v>122.2</v>
      </c>
      <c r="C94" s="15">
        <v>195</v>
      </c>
      <c r="D94" s="174">
        <f t="shared" ref="D94:D117" si="68">C94+B94</f>
        <v>317.2</v>
      </c>
      <c r="E94" s="16">
        <f>B94-B93</f>
        <v>2.6000000000000085</v>
      </c>
      <c r="F94" s="16">
        <v>84</v>
      </c>
      <c r="G94" s="16">
        <v>0.84</v>
      </c>
      <c r="H94" s="15">
        <v>0.98</v>
      </c>
      <c r="I94" s="15"/>
      <c r="J94" s="15">
        <f>G94*H94</f>
        <v>0.82319999999999993</v>
      </c>
      <c r="K94" s="16">
        <v>5577</v>
      </c>
      <c r="L94" s="32">
        <f>K94/J94</f>
        <v>6774.7813411078723</v>
      </c>
      <c r="M94" s="32">
        <f>L94/1000</f>
        <v>6.7747813411078726</v>
      </c>
      <c r="N94" s="59">
        <v>58.368000000000002</v>
      </c>
      <c r="O94" s="63">
        <f t="shared" si="67"/>
        <v>4.8928976352445907E-3</v>
      </c>
      <c r="P94" s="63">
        <f t="shared" ref="P94:P103" si="69">O94</f>
        <v>4.8928976352445907E-3</v>
      </c>
      <c r="Q94" s="10"/>
      <c r="R94" s="3">
        <v>10</v>
      </c>
      <c r="S94" s="15">
        <v>120.333</v>
      </c>
      <c r="T94" s="15">
        <v>195</v>
      </c>
      <c r="U94" s="174">
        <f t="shared" ref="U94:U121" si="70">T94+S94</f>
        <v>315.33299999999997</v>
      </c>
      <c r="V94" s="15">
        <f t="shared" ref="V94:V122" si="71">S94-S93</f>
        <v>1.6659999999999968</v>
      </c>
      <c r="W94" s="15">
        <v>85</v>
      </c>
      <c r="X94" s="15">
        <v>0.85</v>
      </c>
      <c r="Y94" s="15">
        <v>0.98</v>
      </c>
      <c r="Z94" s="15"/>
      <c r="AA94" s="16">
        <f t="shared" si="47"/>
        <v>0.83299999999999996</v>
      </c>
      <c r="AB94" s="16">
        <v>8806</v>
      </c>
      <c r="AC94" s="32">
        <f>AB94/AA94</f>
        <v>10571.428571428572</v>
      </c>
      <c r="AD94" s="32">
        <f>AC94/1000</f>
        <v>10.571428571428573</v>
      </c>
      <c r="AE94" s="59">
        <v>58.368000000000002</v>
      </c>
      <c r="AF94" s="64">
        <f t="shared" ref="AF94:AF122" si="72">(V94*AD94)/3600</f>
        <v>4.8922222222222136E-3</v>
      </c>
      <c r="AG94" s="64">
        <f>AF94</f>
        <v>4.8922222222222136E-3</v>
      </c>
    </row>
    <row r="95" spans="1:33" x14ac:dyDescent="0.25">
      <c r="A95" s="3">
        <v>15</v>
      </c>
      <c r="B95" s="16">
        <v>124.8</v>
      </c>
      <c r="C95" s="16">
        <v>195</v>
      </c>
      <c r="D95" s="174">
        <f t="shared" si="68"/>
        <v>319.8</v>
      </c>
      <c r="E95" s="16">
        <f t="shared" ref="E95:E117" si="73">B95-B94</f>
        <v>2.5999999999999943</v>
      </c>
      <c r="F95" s="16">
        <v>87</v>
      </c>
      <c r="G95" s="16">
        <v>0.87</v>
      </c>
      <c r="H95" s="16">
        <v>0.98</v>
      </c>
      <c r="I95" s="16"/>
      <c r="J95" s="15">
        <f t="shared" ref="J95:J117" si="74">G95*H95</f>
        <v>0.85260000000000002</v>
      </c>
      <c r="K95" s="16">
        <v>8366</v>
      </c>
      <c r="L95" s="32">
        <f>K95/J95</f>
        <v>9812.3387285948866</v>
      </c>
      <c r="M95" s="32">
        <f t="shared" ref="M95:M116" si="75">L95/1000</f>
        <v>9.8123387285948862</v>
      </c>
      <c r="N95" s="60">
        <v>58.368000000000002</v>
      </c>
      <c r="O95" s="64">
        <f t="shared" si="67"/>
        <v>7.0866890817629577E-3</v>
      </c>
      <c r="P95" s="64">
        <f t="shared" si="69"/>
        <v>7.0866890817629577E-3</v>
      </c>
      <c r="Q95" s="10"/>
      <c r="R95" s="3">
        <v>15</v>
      </c>
      <c r="S95" s="15">
        <v>122</v>
      </c>
      <c r="T95" s="15">
        <v>195</v>
      </c>
      <c r="U95" s="174">
        <f t="shared" si="70"/>
        <v>317</v>
      </c>
      <c r="V95" s="15">
        <f t="shared" si="71"/>
        <v>1.6670000000000016</v>
      </c>
      <c r="W95" s="15">
        <v>90</v>
      </c>
      <c r="X95" s="15">
        <v>0.9</v>
      </c>
      <c r="Y95" s="15">
        <v>0.98</v>
      </c>
      <c r="Z95" s="15"/>
      <c r="AA95" s="16">
        <f t="shared" si="47"/>
        <v>0.88200000000000001</v>
      </c>
      <c r="AB95" s="16">
        <v>13210</v>
      </c>
      <c r="AC95" s="32">
        <f>AB95/AA95</f>
        <v>14977.324263038548</v>
      </c>
      <c r="AD95" s="32">
        <f t="shared" ref="AD95:AD121" si="76">AC95/1000</f>
        <v>14.977324263038549</v>
      </c>
      <c r="AE95" s="60">
        <v>58.368000000000002</v>
      </c>
      <c r="AF95" s="64">
        <f t="shared" si="72"/>
        <v>6.9353332073570232E-3</v>
      </c>
      <c r="AG95" s="64">
        <f>AF95</f>
        <v>6.9353332073570232E-3</v>
      </c>
    </row>
    <row r="96" spans="1:33" x14ac:dyDescent="0.25">
      <c r="A96" s="3">
        <v>20</v>
      </c>
      <c r="B96" s="16">
        <v>127.4</v>
      </c>
      <c r="C96" s="15">
        <v>195</v>
      </c>
      <c r="D96" s="174">
        <f t="shared" si="68"/>
        <v>322.39999999999998</v>
      </c>
      <c r="E96" s="16">
        <f t="shared" si="73"/>
        <v>2.6000000000000085</v>
      </c>
      <c r="F96" s="16">
        <v>91</v>
      </c>
      <c r="G96" s="16">
        <v>0.91</v>
      </c>
      <c r="H96" s="15">
        <v>0.98</v>
      </c>
      <c r="I96" s="15"/>
      <c r="J96" s="16">
        <f t="shared" si="74"/>
        <v>0.89180000000000004</v>
      </c>
      <c r="K96" s="16">
        <v>11150</v>
      </c>
      <c r="L96" s="32">
        <f t="shared" ref="L96:L115" si="77">K96/J96</f>
        <v>12502.803319129849</v>
      </c>
      <c r="M96" s="32">
        <f t="shared" si="75"/>
        <v>12.50280331912985</v>
      </c>
      <c r="N96" s="59">
        <v>58.368000000000002</v>
      </c>
      <c r="O96" s="63">
        <f t="shared" si="67"/>
        <v>9.0298023971493654E-3</v>
      </c>
      <c r="P96" s="63">
        <f t="shared" si="69"/>
        <v>9.0298023971493654E-3</v>
      </c>
      <c r="Q96" s="10"/>
      <c r="R96" s="13">
        <v>15</v>
      </c>
      <c r="S96" s="17">
        <v>124</v>
      </c>
      <c r="T96" s="17">
        <v>195</v>
      </c>
      <c r="U96" s="176">
        <f t="shared" si="70"/>
        <v>319</v>
      </c>
      <c r="V96" s="17">
        <f t="shared" si="71"/>
        <v>2</v>
      </c>
      <c r="W96" s="17">
        <v>70</v>
      </c>
      <c r="X96" s="17">
        <v>0.7</v>
      </c>
      <c r="Y96" s="17">
        <v>0.98</v>
      </c>
      <c r="Z96" s="17">
        <v>0.92</v>
      </c>
      <c r="AA96" s="22">
        <f t="shared" si="47"/>
        <v>0.68599999999999994</v>
      </c>
      <c r="AB96" s="22">
        <v>-2478</v>
      </c>
      <c r="AC96" s="38">
        <f t="shared" ref="AC96:AC120" si="78">AB96/AA96</f>
        <v>-3612.2448979591841</v>
      </c>
      <c r="AD96" s="38">
        <f t="shared" si="76"/>
        <v>-3.6122448979591839</v>
      </c>
      <c r="AE96" s="84">
        <v>58.368000000000002</v>
      </c>
      <c r="AF96" s="87">
        <f t="shared" si="72"/>
        <v>-2.0068027210884353E-3</v>
      </c>
      <c r="AG96" s="87">
        <f>AF96*Z96</f>
        <v>-1.8462585034013605E-3</v>
      </c>
    </row>
    <row r="97" spans="1:33" x14ac:dyDescent="0.25">
      <c r="A97" s="3">
        <v>25</v>
      </c>
      <c r="B97" s="16">
        <v>130</v>
      </c>
      <c r="C97" s="16">
        <v>195</v>
      </c>
      <c r="D97" s="174">
        <f t="shared" si="68"/>
        <v>325</v>
      </c>
      <c r="E97" s="16">
        <f t="shared" si="73"/>
        <v>2.5999999999999943</v>
      </c>
      <c r="F97" s="16">
        <v>92</v>
      </c>
      <c r="G97" s="16">
        <v>0.92</v>
      </c>
      <c r="H97" s="16">
        <v>0.98</v>
      </c>
      <c r="I97" s="16"/>
      <c r="J97" s="15">
        <f t="shared" si="74"/>
        <v>0.90160000000000007</v>
      </c>
      <c r="K97" s="16">
        <v>13940</v>
      </c>
      <c r="L97" s="32">
        <f t="shared" si="77"/>
        <v>15461.401952085182</v>
      </c>
      <c r="M97" s="32">
        <f t="shared" si="75"/>
        <v>15.461401952085181</v>
      </c>
      <c r="N97" s="60">
        <v>58.368000000000002</v>
      </c>
      <c r="O97" s="64">
        <f t="shared" si="67"/>
        <v>1.1166568076505939E-2</v>
      </c>
      <c r="P97" s="64">
        <f t="shared" si="69"/>
        <v>1.1166568076505939E-2</v>
      </c>
      <c r="Q97" s="10"/>
      <c r="R97" s="3">
        <v>15</v>
      </c>
      <c r="S97" s="15">
        <v>124</v>
      </c>
      <c r="T97" s="15">
        <v>195</v>
      </c>
      <c r="U97" s="174">
        <f t="shared" si="70"/>
        <v>319</v>
      </c>
      <c r="V97" s="15">
        <f t="shared" si="71"/>
        <v>0</v>
      </c>
      <c r="W97" s="15">
        <v>86</v>
      </c>
      <c r="X97" s="15">
        <v>0.86</v>
      </c>
      <c r="Y97" s="15">
        <v>0.98</v>
      </c>
      <c r="Z97" s="15"/>
      <c r="AA97" s="16">
        <f t="shared" si="47"/>
        <v>0.84279999999999999</v>
      </c>
      <c r="AB97" s="16">
        <v>9785</v>
      </c>
      <c r="AC97" s="32">
        <f t="shared" si="78"/>
        <v>11610.109159943047</v>
      </c>
      <c r="AD97" s="32">
        <f t="shared" si="76"/>
        <v>11.610109159943047</v>
      </c>
      <c r="AE97" s="60">
        <v>58.368000000000002</v>
      </c>
      <c r="AF97" s="64">
        <f t="shared" si="72"/>
        <v>0</v>
      </c>
      <c r="AG97" s="64">
        <f>AF97</f>
        <v>0</v>
      </c>
    </row>
    <row r="98" spans="1:33" x14ac:dyDescent="0.25">
      <c r="A98" s="3">
        <v>30</v>
      </c>
      <c r="B98" s="16">
        <v>132.6</v>
      </c>
      <c r="C98" s="15">
        <v>195</v>
      </c>
      <c r="D98" s="174">
        <f t="shared" si="68"/>
        <v>327.60000000000002</v>
      </c>
      <c r="E98" s="16">
        <f t="shared" si="73"/>
        <v>2.5999999999999943</v>
      </c>
      <c r="F98" s="16">
        <v>92</v>
      </c>
      <c r="G98" s="16">
        <v>0.92</v>
      </c>
      <c r="H98" s="15">
        <v>0.98</v>
      </c>
      <c r="I98" s="15"/>
      <c r="J98" s="15">
        <f t="shared" si="74"/>
        <v>0.90160000000000007</v>
      </c>
      <c r="K98" s="16">
        <v>16730</v>
      </c>
      <c r="L98" s="32">
        <f t="shared" si="77"/>
        <v>18555.900621118009</v>
      </c>
      <c r="M98" s="32">
        <f t="shared" si="75"/>
        <v>18.55590062111801</v>
      </c>
      <c r="N98" s="59">
        <v>58.368000000000002</v>
      </c>
      <c r="O98" s="63">
        <f t="shared" si="67"/>
        <v>1.3401483781918534E-2</v>
      </c>
      <c r="P98" s="63">
        <f t="shared" si="69"/>
        <v>1.3401483781918534E-2</v>
      </c>
      <c r="Q98" s="10"/>
      <c r="R98" s="3">
        <v>20</v>
      </c>
      <c r="S98" s="15">
        <v>126.25</v>
      </c>
      <c r="T98" s="15">
        <v>195</v>
      </c>
      <c r="U98" s="174">
        <f t="shared" si="70"/>
        <v>321.25</v>
      </c>
      <c r="V98" s="15">
        <f t="shared" si="71"/>
        <v>2.25</v>
      </c>
      <c r="W98" s="15">
        <v>89</v>
      </c>
      <c r="X98" s="15">
        <v>0.89</v>
      </c>
      <c r="Y98" s="15">
        <v>0.98</v>
      </c>
      <c r="Z98" s="15"/>
      <c r="AA98" s="16">
        <f t="shared" si="47"/>
        <v>0.87219999999999998</v>
      </c>
      <c r="AB98" s="16">
        <v>13050</v>
      </c>
      <c r="AC98" s="32">
        <f t="shared" si="78"/>
        <v>14962.164641137355</v>
      </c>
      <c r="AD98" s="32">
        <f t="shared" si="76"/>
        <v>14.962164641137354</v>
      </c>
      <c r="AE98" s="59">
        <v>58.368000000000002</v>
      </c>
      <c r="AF98" s="64">
        <f t="shared" si="72"/>
        <v>9.3513529007108465E-3</v>
      </c>
      <c r="AG98" s="64">
        <f>AF98</f>
        <v>9.3513529007108465E-3</v>
      </c>
    </row>
    <row r="99" spans="1:33" x14ac:dyDescent="0.25">
      <c r="A99" s="3">
        <v>35</v>
      </c>
      <c r="B99" s="16">
        <v>135.19999999999999</v>
      </c>
      <c r="C99" s="16">
        <v>195</v>
      </c>
      <c r="D99" s="174">
        <f t="shared" si="68"/>
        <v>330.2</v>
      </c>
      <c r="E99" s="16">
        <f t="shared" si="73"/>
        <v>2.5999999999999943</v>
      </c>
      <c r="F99" s="16">
        <v>93</v>
      </c>
      <c r="G99" s="16">
        <v>0.93</v>
      </c>
      <c r="H99" s="16">
        <v>0.98</v>
      </c>
      <c r="I99" s="16"/>
      <c r="J99" s="16">
        <f t="shared" si="74"/>
        <v>0.91139999999999999</v>
      </c>
      <c r="K99" s="16">
        <v>19520</v>
      </c>
      <c r="L99" s="32">
        <f t="shared" si="77"/>
        <v>21417.599297783629</v>
      </c>
      <c r="M99" s="32">
        <f t="shared" si="75"/>
        <v>21.417599297783628</v>
      </c>
      <c r="N99" s="60">
        <v>58.368000000000002</v>
      </c>
      <c r="O99" s="64">
        <f t="shared" si="67"/>
        <v>1.5468266159510365E-2</v>
      </c>
      <c r="P99" s="64">
        <f t="shared" si="69"/>
        <v>1.5468266159510365E-2</v>
      </c>
      <c r="Q99" s="10"/>
      <c r="R99" s="3">
        <v>25</v>
      </c>
      <c r="S99" s="15">
        <v>128.5</v>
      </c>
      <c r="T99" s="15">
        <v>195</v>
      </c>
      <c r="U99" s="174">
        <f t="shared" si="70"/>
        <v>323.5</v>
      </c>
      <c r="V99" s="15">
        <f t="shared" si="71"/>
        <v>2.25</v>
      </c>
      <c r="W99" s="15">
        <v>91</v>
      </c>
      <c r="X99" s="15">
        <v>0.91</v>
      </c>
      <c r="Y99" s="15">
        <v>0.98</v>
      </c>
      <c r="Z99" s="15"/>
      <c r="AA99" s="16">
        <f t="shared" si="47"/>
        <v>0.89180000000000004</v>
      </c>
      <c r="AB99" s="16">
        <v>16310</v>
      </c>
      <c r="AC99" s="32">
        <f t="shared" si="78"/>
        <v>18288.854003139717</v>
      </c>
      <c r="AD99" s="32">
        <f t="shared" si="76"/>
        <v>18.288854003139718</v>
      </c>
      <c r="AE99" s="60">
        <v>58.368000000000002</v>
      </c>
      <c r="AF99" s="64">
        <f t="shared" si="72"/>
        <v>1.1430533751962324E-2</v>
      </c>
      <c r="AG99" s="64">
        <f t="shared" ref="AG99:AG101" si="79">AF99</f>
        <v>1.1430533751962324E-2</v>
      </c>
    </row>
    <row r="100" spans="1:33" x14ac:dyDescent="0.25">
      <c r="A100" s="3">
        <v>40</v>
      </c>
      <c r="B100" s="16">
        <v>137.80000000000001</v>
      </c>
      <c r="C100" s="15">
        <v>195</v>
      </c>
      <c r="D100" s="174">
        <f t="shared" si="68"/>
        <v>332.8</v>
      </c>
      <c r="E100" s="16">
        <f t="shared" si="73"/>
        <v>2.6000000000000227</v>
      </c>
      <c r="F100" s="16">
        <v>93</v>
      </c>
      <c r="G100" s="16">
        <v>0.93</v>
      </c>
      <c r="H100" s="15">
        <v>0.98</v>
      </c>
      <c r="I100" s="15"/>
      <c r="J100" s="15">
        <f t="shared" si="74"/>
        <v>0.91139999999999999</v>
      </c>
      <c r="K100" s="16">
        <v>22310</v>
      </c>
      <c r="L100" s="32">
        <f t="shared" si="77"/>
        <v>24478.823787579549</v>
      </c>
      <c r="M100" s="32">
        <f t="shared" si="75"/>
        <v>24.47882378757955</v>
      </c>
      <c r="N100" s="59">
        <v>58.368000000000002</v>
      </c>
      <c r="O100" s="63">
        <f t="shared" si="67"/>
        <v>1.7679150513252053E-2</v>
      </c>
      <c r="P100" s="63">
        <f t="shared" si="69"/>
        <v>1.7679150513252053E-2</v>
      </c>
      <c r="Q100" s="10"/>
      <c r="R100" s="3">
        <v>30</v>
      </c>
      <c r="S100" s="15">
        <v>130.75</v>
      </c>
      <c r="T100" s="15">
        <v>195</v>
      </c>
      <c r="U100" s="174">
        <f t="shared" si="70"/>
        <v>325.75</v>
      </c>
      <c r="V100" s="15">
        <f t="shared" si="71"/>
        <v>2.25</v>
      </c>
      <c r="W100" s="15">
        <v>93</v>
      </c>
      <c r="X100" s="15">
        <v>0.93</v>
      </c>
      <c r="Y100" s="15">
        <v>0.98</v>
      </c>
      <c r="Z100" s="15"/>
      <c r="AA100" s="16">
        <f t="shared" si="47"/>
        <v>0.91139999999999999</v>
      </c>
      <c r="AB100" s="16">
        <v>19570</v>
      </c>
      <c r="AC100" s="32">
        <f t="shared" si="78"/>
        <v>21472.459951722623</v>
      </c>
      <c r="AD100" s="32">
        <f t="shared" si="76"/>
        <v>21.472459951722623</v>
      </c>
      <c r="AE100" s="59">
        <v>58.368000000000002</v>
      </c>
      <c r="AF100" s="64">
        <f t="shared" si="72"/>
        <v>1.3420287469826639E-2</v>
      </c>
      <c r="AG100" s="64">
        <f t="shared" si="79"/>
        <v>1.3420287469826639E-2</v>
      </c>
    </row>
    <row r="101" spans="1:33" x14ac:dyDescent="0.25">
      <c r="A101" s="3">
        <v>45</v>
      </c>
      <c r="B101" s="16">
        <v>140.4</v>
      </c>
      <c r="C101" s="16">
        <v>195</v>
      </c>
      <c r="D101" s="174">
        <f t="shared" si="68"/>
        <v>335.4</v>
      </c>
      <c r="E101" s="16">
        <f t="shared" si="73"/>
        <v>2.5999999999999943</v>
      </c>
      <c r="F101" s="16">
        <v>93</v>
      </c>
      <c r="G101" s="16">
        <v>0.93</v>
      </c>
      <c r="H101" s="16">
        <v>0.98</v>
      </c>
      <c r="I101" s="16"/>
      <c r="J101" s="15">
        <f t="shared" si="74"/>
        <v>0.91139999999999999</v>
      </c>
      <c r="K101" s="16">
        <v>25100</v>
      </c>
      <c r="L101" s="32">
        <f t="shared" si="77"/>
        <v>27540.048277375467</v>
      </c>
      <c r="M101" s="32">
        <f t="shared" si="75"/>
        <v>27.540048277375465</v>
      </c>
      <c r="N101" s="60">
        <v>58.368000000000002</v>
      </c>
      <c r="O101" s="64">
        <f t="shared" si="67"/>
        <v>1.989003486699335E-2</v>
      </c>
      <c r="P101" s="64">
        <f t="shared" si="69"/>
        <v>1.989003486699335E-2</v>
      </c>
      <c r="Q101" s="10"/>
      <c r="R101" s="3">
        <v>35</v>
      </c>
      <c r="S101" s="15">
        <v>133</v>
      </c>
      <c r="T101" s="15">
        <v>195</v>
      </c>
      <c r="U101" s="174">
        <f t="shared" si="70"/>
        <v>328</v>
      </c>
      <c r="V101" s="15">
        <f t="shared" si="71"/>
        <v>2.25</v>
      </c>
      <c r="W101" s="15">
        <v>93</v>
      </c>
      <c r="X101" s="15">
        <v>0.93</v>
      </c>
      <c r="Y101" s="15">
        <v>0.98</v>
      </c>
      <c r="Z101" s="15"/>
      <c r="AA101" s="16">
        <f t="shared" si="47"/>
        <v>0.91139999999999999</v>
      </c>
      <c r="AB101" s="16">
        <v>22830</v>
      </c>
      <c r="AC101" s="32">
        <f t="shared" si="78"/>
        <v>25049.374588545095</v>
      </c>
      <c r="AD101" s="32">
        <f t="shared" si="76"/>
        <v>25.049374588545096</v>
      </c>
      <c r="AE101" s="60">
        <v>58.368000000000002</v>
      </c>
      <c r="AF101" s="64">
        <f t="shared" si="72"/>
        <v>1.5655859117840686E-2</v>
      </c>
      <c r="AG101" s="64">
        <f t="shared" si="79"/>
        <v>1.5655859117840686E-2</v>
      </c>
    </row>
    <row r="102" spans="1:33" x14ac:dyDescent="0.25">
      <c r="A102" s="3">
        <v>50</v>
      </c>
      <c r="B102" s="16">
        <v>143</v>
      </c>
      <c r="C102" s="15">
        <v>195</v>
      </c>
      <c r="D102" s="174">
        <f t="shared" si="68"/>
        <v>338</v>
      </c>
      <c r="E102" s="16">
        <f t="shared" si="73"/>
        <v>2.5999999999999943</v>
      </c>
      <c r="F102" s="16">
        <v>93</v>
      </c>
      <c r="G102" s="16">
        <v>0.93</v>
      </c>
      <c r="H102" s="15">
        <v>0.98</v>
      </c>
      <c r="I102" s="15"/>
      <c r="J102" s="16">
        <f t="shared" si="74"/>
        <v>0.91139999999999999</v>
      </c>
      <c r="K102" s="16">
        <v>27890</v>
      </c>
      <c r="L102" s="32">
        <f t="shared" si="77"/>
        <v>30601.272767171384</v>
      </c>
      <c r="M102" s="32">
        <f t="shared" si="75"/>
        <v>30.601272767171384</v>
      </c>
      <c r="N102" s="59">
        <v>58.368000000000002</v>
      </c>
      <c r="O102" s="63">
        <f t="shared" si="67"/>
        <v>2.210091922073484E-2</v>
      </c>
      <c r="P102" s="63">
        <f t="shared" si="69"/>
        <v>2.210091922073484E-2</v>
      </c>
      <c r="Q102" s="10"/>
      <c r="R102" s="13">
        <v>35</v>
      </c>
      <c r="S102" s="17">
        <v>135</v>
      </c>
      <c r="T102" s="17">
        <v>195</v>
      </c>
      <c r="U102" s="176">
        <f t="shared" si="70"/>
        <v>330</v>
      </c>
      <c r="V102" s="17">
        <f t="shared" si="71"/>
        <v>2</v>
      </c>
      <c r="W102" s="17">
        <v>88</v>
      </c>
      <c r="X102" s="17">
        <v>0.88</v>
      </c>
      <c r="Y102" s="17">
        <v>0.98</v>
      </c>
      <c r="Z102" s="17">
        <v>0.92</v>
      </c>
      <c r="AA102" s="22">
        <f t="shared" si="47"/>
        <v>0.86239999999999994</v>
      </c>
      <c r="AB102" s="22">
        <v>-7301</v>
      </c>
      <c r="AC102" s="38">
        <f t="shared" si="78"/>
        <v>-8465.9090909090919</v>
      </c>
      <c r="AD102" s="38">
        <f t="shared" si="76"/>
        <v>-8.4659090909090917</v>
      </c>
      <c r="AE102" s="84">
        <v>58.368000000000002</v>
      </c>
      <c r="AF102" s="87">
        <f t="shared" si="72"/>
        <v>-4.7032828282828291E-3</v>
      </c>
      <c r="AG102" s="87">
        <f>AF102*Z102</f>
        <v>-4.3270202020202026E-3</v>
      </c>
    </row>
    <row r="103" spans="1:33" x14ac:dyDescent="0.25">
      <c r="A103" s="12">
        <v>50</v>
      </c>
      <c r="B103" s="24">
        <v>155</v>
      </c>
      <c r="C103" s="24">
        <v>195</v>
      </c>
      <c r="D103" s="175">
        <f t="shared" si="68"/>
        <v>350</v>
      </c>
      <c r="E103" s="24">
        <f t="shared" si="73"/>
        <v>12</v>
      </c>
      <c r="F103" s="24">
        <v>93</v>
      </c>
      <c r="G103" s="24">
        <v>0.93</v>
      </c>
      <c r="H103" s="24">
        <v>0.98</v>
      </c>
      <c r="I103" s="24"/>
      <c r="J103" s="23">
        <f t="shared" si="74"/>
        <v>0.91139999999999999</v>
      </c>
      <c r="K103" s="24">
        <v>13040</v>
      </c>
      <c r="L103" s="37">
        <f t="shared" si="77"/>
        <v>14307.658547289884</v>
      </c>
      <c r="M103" s="37">
        <f t="shared" si="75"/>
        <v>14.307658547289885</v>
      </c>
      <c r="N103" s="69">
        <v>58.368000000000002</v>
      </c>
      <c r="O103" s="70">
        <f t="shared" si="67"/>
        <v>4.7692195157632948E-2</v>
      </c>
      <c r="P103" s="70">
        <f t="shared" si="69"/>
        <v>4.7692195157632948E-2</v>
      </c>
      <c r="Q103" s="10"/>
      <c r="R103" s="3">
        <v>35</v>
      </c>
      <c r="S103" s="15">
        <v>135</v>
      </c>
      <c r="T103" s="15">
        <v>195</v>
      </c>
      <c r="U103" s="174">
        <f t="shared" si="70"/>
        <v>330</v>
      </c>
      <c r="V103" s="15">
        <f t="shared" si="71"/>
        <v>0</v>
      </c>
      <c r="W103" s="15">
        <v>91</v>
      </c>
      <c r="X103" s="15">
        <v>0.91</v>
      </c>
      <c r="Y103" s="15">
        <v>0.98</v>
      </c>
      <c r="Z103" s="15"/>
      <c r="AA103" s="16">
        <f t="shared" si="47"/>
        <v>0.89180000000000004</v>
      </c>
      <c r="AB103" s="16">
        <v>19260</v>
      </c>
      <c r="AC103" s="32">
        <f t="shared" si="78"/>
        <v>21596.770576362411</v>
      </c>
      <c r="AD103" s="32">
        <f t="shared" si="76"/>
        <v>21.59677057636241</v>
      </c>
      <c r="AE103" s="60">
        <v>58.368000000000002</v>
      </c>
      <c r="AF103" s="64">
        <f t="shared" si="72"/>
        <v>0</v>
      </c>
      <c r="AG103" s="64">
        <f>AF103</f>
        <v>0</v>
      </c>
    </row>
    <row r="104" spans="1:33" x14ac:dyDescent="0.25">
      <c r="A104" s="13">
        <v>50</v>
      </c>
      <c r="B104" s="22">
        <v>155</v>
      </c>
      <c r="C104" s="17">
        <v>195</v>
      </c>
      <c r="D104" s="176">
        <f t="shared" si="68"/>
        <v>350</v>
      </c>
      <c r="E104" s="22">
        <f t="shared" si="73"/>
        <v>0</v>
      </c>
      <c r="F104" s="22">
        <v>94</v>
      </c>
      <c r="G104" s="22">
        <v>0.94</v>
      </c>
      <c r="H104" s="17">
        <v>0.98</v>
      </c>
      <c r="I104" s="17">
        <v>0.9</v>
      </c>
      <c r="J104" s="17">
        <f t="shared" si="74"/>
        <v>0.92119999999999991</v>
      </c>
      <c r="K104" s="22">
        <v>-27190</v>
      </c>
      <c r="L104" s="38">
        <f t="shared" si="77"/>
        <v>-29515.848892748592</v>
      </c>
      <c r="M104" s="38">
        <f t="shared" si="75"/>
        <v>-29.515848892748593</v>
      </c>
      <c r="N104" s="84">
        <v>58.368000000000002</v>
      </c>
      <c r="O104" s="85">
        <f t="shared" si="67"/>
        <v>0</v>
      </c>
      <c r="P104" s="85">
        <f>O104*I104</f>
        <v>0</v>
      </c>
      <c r="Q104" s="10"/>
      <c r="R104" s="3">
        <v>40</v>
      </c>
      <c r="S104" s="16">
        <v>137.667</v>
      </c>
      <c r="T104" s="15">
        <v>195</v>
      </c>
      <c r="U104" s="174">
        <f t="shared" si="70"/>
        <v>332.66700000000003</v>
      </c>
      <c r="V104" s="15">
        <f t="shared" si="71"/>
        <v>2.6670000000000016</v>
      </c>
      <c r="W104" s="15">
        <v>92</v>
      </c>
      <c r="X104" s="15">
        <v>0.92</v>
      </c>
      <c r="Y104" s="15">
        <v>0.98</v>
      </c>
      <c r="Z104" s="15"/>
      <c r="AA104" s="16">
        <f t="shared" si="47"/>
        <v>0.90160000000000007</v>
      </c>
      <c r="AB104" s="16">
        <v>22020</v>
      </c>
      <c r="AC104" s="32">
        <f t="shared" si="78"/>
        <v>24423.24755989352</v>
      </c>
      <c r="AD104" s="32">
        <f t="shared" si="76"/>
        <v>24.423247559893518</v>
      </c>
      <c r="AE104" s="59">
        <v>58.368000000000002</v>
      </c>
      <c r="AF104" s="64">
        <f t="shared" si="72"/>
        <v>1.8093555900621124E-2</v>
      </c>
      <c r="AG104" s="64">
        <f>AF104</f>
        <v>1.8093555900621124E-2</v>
      </c>
    </row>
    <row r="105" spans="1:33" x14ac:dyDescent="0.25">
      <c r="A105" s="13">
        <v>45</v>
      </c>
      <c r="B105" s="22">
        <v>157.667</v>
      </c>
      <c r="C105" s="22">
        <v>195</v>
      </c>
      <c r="D105" s="176">
        <f t="shared" si="68"/>
        <v>352.66700000000003</v>
      </c>
      <c r="E105" s="22">
        <f t="shared" si="73"/>
        <v>2.6670000000000016</v>
      </c>
      <c r="F105" s="22">
        <v>93</v>
      </c>
      <c r="G105" s="22">
        <v>0.93</v>
      </c>
      <c r="H105" s="22">
        <v>0.98</v>
      </c>
      <c r="I105" s="22">
        <v>0.9</v>
      </c>
      <c r="J105" s="22">
        <f t="shared" si="74"/>
        <v>0.91139999999999999</v>
      </c>
      <c r="K105" s="22">
        <v>-24470</v>
      </c>
      <c r="L105" s="38">
        <f t="shared" si="77"/>
        <v>-26848.804037744132</v>
      </c>
      <c r="M105" s="38">
        <f t="shared" si="75"/>
        <v>-26.848804037744131</v>
      </c>
      <c r="N105" s="86">
        <v>58.368000000000002</v>
      </c>
      <c r="O105" s="87">
        <f t="shared" si="67"/>
        <v>-1.9890488991295457E-2</v>
      </c>
      <c r="P105" s="87">
        <f>O105*I105</f>
        <v>-1.7901440092165911E-2</v>
      </c>
      <c r="Q105" s="10"/>
      <c r="R105" s="3">
        <v>45</v>
      </c>
      <c r="S105" s="15">
        <v>140.333</v>
      </c>
      <c r="T105" s="15">
        <v>195</v>
      </c>
      <c r="U105" s="174">
        <f t="shared" si="70"/>
        <v>335.33299999999997</v>
      </c>
      <c r="V105" s="15">
        <f t="shared" si="71"/>
        <v>2.6659999999999968</v>
      </c>
      <c r="W105" s="15">
        <v>93</v>
      </c>
      <c r="X105" s="15">
        <v>0.93</v>
      </c>
      <c r="Y105" s="15">
        <v>0.98</v>
      </c>
      <c r="Z105" s="15"/>
      <c r="AA105" s="16">
        <f t="shared" si="47"/>
        <v>0.91139999999999999</v>
      </c>
      <c r="AB105" s="16">
        <v>24770</v>
      </c>
      <c r="AC105" s="32">
        <f t="shared" si="78"/>
        <v>27177.967961378101</v>
      </c>
      <c r="AD105" s="32">
        <f t="shared" si="76"/>
        <v>27.177967961378101</v>
      </c>
      <c r="AE105" s="60">
        <v>58.368000000000002</v>
      </c>
      <c r="AF105" s="64">
        <f t="shared" si="72"/>
        <v>2.0126795162509425E-2</v>
      </c>
      <c r="AG105" s="64">
        <f>AF105</f>
        <v>2.0126795162509425E-2</v>
      </c>
    </row>
    <row r="106" spans="1:33" x14ac:dyDescent="0.25">
      <c r="A106" s="13">
        <v>40</v>
      </c>
      <c r="B106" s="22">
        <v>160.333</v>
      </c>
      <c r="C106" s="17">
        <v>195</v>
      </c>
      <c r="D106" s="176">
        <f t="shared" si="68"/>
        <v>355.33299999999997</v>
      </c>
      <c r="E106" s="22">
        <f t="shared" si="73"/>
        <v>2.6659999999999968</v>
      </c>
      <c r="F106" s="22">
        <v>93</v>
      </c>
      <c r="G106" s="22">
        <v>0.93</v>
      </c>
      <c r="H106" s="17">
        <v>0.98</v>
      </c>
      <c r="I106" s="17">
        <v>0.9</v>
      </c>
      <c r="J106" s="17">
        <f t="shared" si="74"/>
        <v>0.91139999999999999</v>
      </c>
      <c r="K106" s="22">
        <v>-21750</v>
      </c>
      <c r="L106" s="38">
        <f t="shared" si="77"/>
        <v>-23864.384463462804</v>
      </c>
      <c r="M106" s="38">
        <f t="shared" si="75"/>
        <v>-23.864384463462805</v>
      </c>
      <c r="N106" s="84">
        <v>58.368000000000002</v>
      </c>
      <c r="O106" s="85">
        <f t="shared" si="67"/>
        <v>-1.7672902494331046E-2</v>
      </c>
      <c r="P106" s="85">
        <f>O106*I106</f>
        <v>-1.5905612244897942E-2</v>
      </c>
      <c r="Q106" s="10"/>
      <c r="R106" s="3">
        <v>50</v>
      </c>
      <c r="S106" s="15">
        <v>143</v>
      </c>
      <c r="T106" s="15">
        <v>195</v>
      </c>
      <c r="U106" s="174">
        <f t="shared" si="70"/>
        <v>338</v>
      </c>
      <c r="V106" s="15">
        <f t="shared" si="71"/>
        <v>2.6670000000000016</v>
      </c>
      <c r="W106" s="15">
        <v>93</v>
      </c>
      <c r="X106" s="15">
        <v>0.93</v>
      </c>
      <c r="Y106" s="15">
        <v>0.98</v>
      </c>
      <c r="Z106" s="15"/>
      <c r="AA106" s="16">
        <f t="shared" si="47"/>
        <v>0.91139999999999999</v>
      </c>
      <c r="AB106" s="16">
        <v>27520</v>
      </c>
      <c r="AC106" s="32">
        <f t="shared" si="78"/>
        <v>30195.303928022822</v>
      </c>
      <c r="AD106" s="32">
        <f t="shared" si="76"/>
        <v>30.195303928022824</v>
      </c>
      <c r="AE106" s="59">
        <v>58.368000000000002</v>
      </c>
      <c r="AF106" s="64">
        <f t="shared" si="72"/>
        <v>2.2369687660010254E-2</v>
      </c>
      <c r="AG106" s="64">
        <f>AF106</f>
        <v>2.2369687660010254E-2</v>
      </c>
    </row>
    <row r="107" spans="1:33" x14ac:dyDescent="0.25">
      <c r="A107" s="13">
        <v>35</v>
      </c>
      <c r="B107" s="22">
        <v>163</v>
      </c>
      <c r="C107" s="22">
        <v>195</v>
      </c>
      <c r="D107" s="176">
        <f t="shared" si="68"/>
        <v>358</v>
      </c>
      <c r="E107" s="22">
        <f t="shared" si="73"/>
        <v>2.6670000000000016</v>
      </c>
      <c r="F107" s="22">
        <v>93</v>
      </c>
      <c r="G107" s="22">
        <v>0.93</v>
      </c>
      <c r="H107" s="22">
        <v>0.98</v>
      </c>
      <c r="I107" s="22">
        <v>0.9</v>
      </c>
      <c r="J107" s="17">
        <f t="shared" si="74"/>
        <v>0.91139999999999999</v>
      </c>
      <c r="K107" s="22">
        <v>-19030</v>
      </c>
      <c r="L107" s="38">
        <f t="shared" si="77"/>
        <v>-20879.96488918148</v>
      </c>
      <c r="M107" s="38">
        <f t="shared" si="75"/>
        <v>-20.87996488918148</v>
      </c>
      <c r="N107" s="86">
        <v>58.368000000000002</v>
      </c>
      <c r="O107" s="87">
        <f t="shared" si="67"/>
        <v>-1.5468573988735287E-2</v>
      </c>
      <c r="P107" s="87">
        <f>O107*I107</f>
        <v>-1.3921716589861759E-2</v>
      </c>
      <c r="Q107" s="10"/>
      <c r="R107" s="12">
        <v>50</v>
      </c>
      <c r="S107" s="23">
        <v>155</v>
      </c>
      <c r="T107" s="23">
        <v>195</v>
      </c>
      <c r="U107" s="175">
        <f t="shared" si="70"/>
        <v>350</v>
      </c>
      <c r="V107" s="23">
        <f t="shared" si="71"/>
        <v>12</v>
      </c>
      <c r="W107" s="23">
        <v>90</v>
      </c>
      <c r="X107" s="23">
        <v>0.9</v>
      </c>
      <c r="Y107" s="23">
        <v>0.98</v>
      </c>
      <c r="Z107" s="23"/>
      <c r="AA107" s="24">
        <f t="shared" si="47"/>
        <v>0.88200000000000001</v>
      </c>
      <c r="AB107" s="24">
        <v>13300</v>
      </c>
      <c r="AC107" s="37">
        <f t="shared" si="78"/>
        <v>15079.36507936508</v>
      </c>
      <c r="AD107" s="37">
        <f t="shared" si="76"/>
        <v>15.079365079365079</v>
      </c>
      <c r="AE107" s="69">
        <v>58.368000000000002</v>
      </c>
      <c r="AF107" s="70">
        <f t="shared" si="72"/>
        <v>5.0264550264550269E-2</v>
      </c>
      <c r="AG107" s="70">
        <f>AF107</f>
        <v>5.0264550264550269E-2</v>
      </c>
    </row>
    <row r="108" spans="1:33" x14ac:dyDescent="0.25">
      <c r="A108" s="12">
        <v>35</v>
      </c>
      <c r="B108" s="24">
        <v>178</v>
      </c>
      <c r="C108" s="23">
        <v>195</v>
      </c>
      <c r="D108" s="175">
        <f t="shared" si="68"/>
        <v>373</v>
      </c>
      <c r="E108" s="24">
        <f t="shared" si="73"/>
        <v>15</v>
      </c>
      <c r="F108" s="24">
        <v>92</v>
      </c>
      <c r="G108" s="24">
        <v>0.92</v>
      </c>
      <c r="H108" s="23">
        <v>0.98</v>
      </c>
      <c r="I108" s="23"/>
      <c r="J108" s="24">
        <f t="shared" si="74"/>
        <v>0.90160000000000007</v>
      </c>
      <c r="K108" s="24">
        <v>7214</v>
      </c>
      <c r="L108" s="37">
        <f t="shared" si="77"/>
        <v>8001.330967169476</v>
      </c>
      <c r="M108" s="37">
        <f t="shared" si="75"/>
        <v>8.0013309671694763</v>
      </c>
      <c r="N108" s="71">
        <v>58.368000000000002</v>
      </c>
      <c r="O108" s="72">
        <f t="shared" si="67"/>
        <v>3.3338879029872814E-2</v>
      </c>
      <c r="P108" s="72">
        <f>O108</f>
        <v>3.3338879029872814E-2</v>
      </c>
      <c r="Q108" s="10"/>
      <c r="R108" s="13">
        <v>50</v>
      </c>
      <c r="S108" s="17">
        <v>155</v>
      </c>
      <c r="T108" s="17">
        <v>195</v>
      </c>
      <c r="U108" s="176">
        <f t="shared" si="70"/>
        <v>350</v>
      </c>
      <c r="V108" s="17">
        <f t="shared" si="71"/>
        <v>0</v>
      </c>
      <c r="W108" s="17">
        <v>93</v>
      </c>
      <c r="X108" s="17">
        <v>0.93</v>
      </c>
      <c r="Y108" s="17">
        <v>0.98</v>
      </c>
      <c r="Z108" s="17">
        <v>0.9</v>
      </c>
      <c r="AA108" s="22">
        <f t="shared" si="47"/>
        <v>0.91139999999999999</v>
      </c>
      <c r="AB108" s="22">
        <v>-27520</v>
      </c>
      <c r="AC108" s="38">
        <f t="shared" si="78"/>
        <v>-30195.303928022822</v>
      </c>
      <c r="AD108" s="38">
        <f t="shared" si="76"/>
        <v>-30.195303928022824</v>
      </c>
      <c r="AE108" s="84">
        <v>58.368000000000002</v>
      </c>
      <c r="AF108" s="87">
        <f t="shared" si="72"/>
        <v>0</v>
      </c>
      <c r="AG108" s="87">
        <f>AF108*Z108</f>
        <v>0</v>
      </c>
    </row>
    <row r="109" spans="1:33" x14ac:dyDescent="0.25">
      <c r="A109" s="13">
        <v>35</v>
      </c>
      <c r="B109" s="22">
        <v>178</v>
      </c>
      <c r="C109" s="22">
        <v>195</v>
      </c>
      <c r="D109" s="176">
        <f t="shared" si="68"/>
        <v>373</v>
      </c>
      <c r="E109" s="22">
        <f t="shared" si="73"/>
        <v>0</v>
      </c>
      <c r="F109" s="22">
        <v>91</v>
      </c>
      <c r="G109" s="22">
        <v>0.91</v>
      </c>
      <c r="H109" s="22">
        <v>0.98</v>
      </c>
      <c r="I109" s="22">
        <v>0.9</v>
      </c>
      <c r="J109" s="17">
        <f t="shared" si="74"/>
        <v>0.89180000000000004</v>
      </c>
      <c r="K109" s="22">
        <v>-35530</v>
      </c>
      <c r="L109" s="38">
        <f t="shared" si="77"/>
        <v>-39840.771473424531</v>
      </c>
      <c r="M109" s="38">
        <f t="shared" si="75"/>
        <v>-39.840771473424532</v>
      </c>
      <c r="N109" s="86">
        <v>58.368000000000002</v>
      </c>
      <c r="O109" s="87">
        <f t="shared" si="67"/>
        <v>0</v>
      </c>
      <c r="P109" s="87">
        <f>O109*I109</f>
        <v>0</v>
      </c>
      <c r="Q109" s="10"/>
      <c r="R109" s="13">
        <v>45</v>
      </c>
      <c r="S109" s="17">
        <v>157.667</v>
      </c>
      <c r="T109" s="17">
        <v>195</v>
      </c>
      <c r="U109" s="176">
        <f t="shared" si="70"/>
        <v>352.66700000000003</v>
      </c>
      <c r="V109" s="17">
        <f t="shared" si="71"/>
        <v>2.6670000000000016</v>
      </c>
      <c r="W109" s="17">
        <v>93</v>
      </c>
      <c r="X109" s="17">
        <v>0.93</v>
      </c>
      <c r="Y109" s="17">
        <v>0.98</v>
      </c>
      <c r="Z109" s="17">
        <v>0.9</v>
      </c>
      <c r="AA109" s="22">
        <f t="shared" si="47"/>
        <v>0.91139999999999999</v>
      </c>
      <c r="AB109" s="22">
        <v>-24770</v>
      </c>
      <c r="AC109" s="38">
        <f t="shared" si="78"/>
        <v>-27177.967961378101</v>
      </c>
      <c r="AD109" s="38">
        <f t="shared" si="76"/>
        <v>-27.177967961378101</v>
      </c>
      <c r="AE109" s="86">
        <v>58.368000000000002</v>
      </c>
      <c r="AF109" s="87">
        <f t="shared" si="72"/>
        <v>-2.0134344598054289E-2</v>
      </c>
      <c r="AG109" s="87">
        <f>AF109*Z109</f>
        <v>-1.8120910138248861E-2</v>
      </c>
    </row>
    <row r="110" spans="1:33" x14ac:dyDescent="0.25">
      <c r="A110" s="13">
        <v>30</v>
      </c>
      <c r="B110" s="22">
        <v>179.429</v>
      </c>
      <c r="C110" s="17">
        <v>195</v>
      </c>
      <c r="D110" s="176">
        <f t="shared" si="68"/>
        <v>374.42899999999997</v>
      </c>
      <c r="E110" s="22">
        <f t="shared" si="73"/>
        <v>1.429000000000002</v>
      </c>
      <c r="F110" s="22">
        <v>91</v>
      </c>
      <c r="G110" s="22">
        <v>0.91</v>
      </c>
      <c r="H110" s="17">
        <v>0.98</v>
      </c>
      <c r="I110" s="17">
        <v>0.9</v>
      </c>
      <c r="J110" s="17">
        <f t="shared" si="74"/>
        <v>0.89180000000000004</v>
      </c>
      <c r="K110" s="22">
        <v>-30450</v>
      </c>
      <c r="L110" s="38">
        <f t="shared" si="77"/>
        <v>-34144.427001569857</v>
      </c>
      <c r="M110" s="38">
        <f t="shared" si="75"/>
        <v>-34.144427001569859</v>
      </c>
      <c r="N110" s="84">
        <v>58.368000000000002</v>
      </c>
      <c r="O110" s="85">
        <f t="shared" si="67"/>
        <v>-1.3553440607012055E-2</v>
      </c>
      <c r="P110" s="85">
        <f>O110*I110</f>
        <v>-1.2198096546310849E-2</v>
      </c>
      <c r="Q110" s="10"/>
      <c r="R110" s="13">
        <v>40</v>
      </c>
      <c r="S110" s="17">
        <v>160.333</v>
      </c>
      <c r="T110" s="17">
        <v>195</v>
      </c>
      <c r="U110" s="176">
        <f t="shared" si="70"/>
        <v>355.33299999999997</v>
      </c>
      <c r="V110" s="17">
        <f t="shared" si="71"/>
        <v>2.6659999999999968</v>
      </c>
      <c r="W110" s="17">
        <v>92</v>
      </c>
      <c r="X110" s="17">
        <v>0.92</v>
      </c>
      <c r="Y110" s="17">
        <v>0.98</v>
      </c>
      <c r="Z110" s="17">
        <v>0.9</v>
      </c>
      <c r="AA110" s="22">
        <f t="shared" si="47"/>
        <v>0.90160000000000007</v>
      </c>
      <c r="AB110" s="22">
        <v>-22020</v>
      </c>
      <c r="AC110" s="38">
        <f t="shared" si="78"/>
        <v>-24423.24755989352</v>
      </c>
      <c r="AD110" s="38">
        <f t="shared" si="76"/>
        <v>-24.423247559893518</v>
      </c>
      <c r="AE110" s="84">
        <v>58.368000000000002</v>
      </c>
      <c r="AF110" s="87">
        <f t="shared" si="72"/>
        <v>-1.8086771665187788E-2</v>
      </c>
      <c r="AG110" s="87">
        <f>AF110*Z110</f>
        <v>-1.6278094498669009E-2</v>
      </c>
    </row>
    <row r="111" spans="1:33" x14ac:dyDescent="0.25">
      <c r="A111" s="13">
        <v>25</v>
      </c>
      <c r="B111" s="22">
        <v>180.857</v>
      </c>
      <c r="C111" s="22">
        <v>195</v>
      </c>
      <c r="D111" s="176">
        <f t="shared" si="68"/>
        <v>375.85699999999997</v>
      </c>
      <c r="E111" s="22">
        <f t="shared" si="73"/>
        <v>1.4279999999999973</v>
      </c>
      <c r="F111" s="22">
        <v>88</v>
      </c>
      <c r="G111" s="22">
        <v>0.88</v>
      </c>
      <c r="H111" s="22">
        <v>0.98</v>
      </c>
      <c r="I111" s="22">
        <v>0.9</v>
      </c>
      <c r="J111" s="22">
        <f t="shared" si="74"/>
        <v>0.86239999999999994</v>
      </c>
      <c r="K111" s="22">
        <v>-25380</v>
      </c>
      <c r="L111" s="38">
        <f t="shared" si="77"/>
        <v>-29429.499072356219</v>
      </c>
      <c r="M111" s="38">
        <f t="shared" si="75"/>
        <v>-29.429499072356219</v>
      </c>
      <c r="N111" s="86">
        <v>58.368000000000002</v>
      </c>
      <c r="O111" s="87">
        <f t="shared" si="67"/>
        <v>-1.1673701298701277E-2</v>
      </c>
      <c r="P111" s="87">
        <f t="shared" ref="P111:P114" si="80">O111*I111</f>
        <v>-1.0506331168831149E-2</v>
      </c>
      <c r="Q111" s="10"/>
      <c r="R111" s="13">
        <v>35</v>
      </c>
      <c r="S111" s="17">
        <v>163</v>
      </c>
      <c r="T111" s="17">
        <v>195</v>
      </c>
      <c r="U111" s="176">
        <f t="shared" si="70"/>
        <v>358</v>
      </c>
      <c r="V111" s="17">
        <f t="shared" si="71"/>
        <v>2.6670000000000016</v>
      </c>
      <c r="W111" s="17">
        <v>91</v>
      </c>
      <c r="X111" s="17">
        <v>0.91</v>
      </c>
      <c r="Y111" s="17">
        <v>0.98</v>
      </c>
      <c r="Z111" s="17">
        <v>0.9</v>
      </c>
      <c r="AA111" s="22">
        <f t="shared" si="47"/>
        <v>0.89180000000000004</v>
      </c>
      <c r="AB111" s="22">
        <v>-19260</v>
      </c>
      <c r="AC111" s="38">
        <f t="shared" si="78"/>
        <v>-21596.770576362411</v>
      </c>
      <c r="AD111" s="38">
        <f t="shared" si="76"/>
        <v>-21.59677057636241</v>
      </c>
      <c r="AE111" s="86">
        <v>58.368000000000002</v>
      </c>
      <c r="AF111" s="87">
        <f t="shared" si="72"/>
        <v>-1.5999607535321828E-2</v>
      </c>
      <c r="AG111" s="87">
        <f>AF111*Z111</f>
        <v>-1.4399646781789645E-2</v>
      </c>
    </row>
    <row r="112" spans="1:33" x14ac:dyDescent="0.25">
      <c r="A112" s="13">
        <v>20</v>
      </c>
      <c r="B112" s="22">
        <v>182.286</v>
      </c>
      <c r="C112" s="17">
        <v>195</v>
      </c>
      <c r="D112" s="176">
        <f t="shared" si="68"/>
        <v>377.286</v>
      </c>
      <c r="E112" s="22">
        <f t="shared" si="73"/>
        <v>1.429000000000002</v>
      </c>
      <c r="F112" s="22">
        <v>86</v>
      </c>
      <c r="G112" s="22">
        <v>0.86</v>
      </c>
      <c r="H112" s="17">
        <v>0.98</v>
      </c>
      <c r="I112" s="17">
        <v>0.9</v>
      </c>
      <c r="J112" s="17">
        <f t="shared" si="74"/>
        <v>0.84279999999999999</v>
      </c>
      <c r="K112" s="22">
        <v>-20300</v>
      </c>
      <c r="L112" s="38">
        <f t="shared" si="77"/>
        <v>-24086.378737541527</v>
      </c>
      <c r="M112" s="38">
        <f t="shared" si="75"/>
        <v>-24.086378737541526</v>
      </c>
      <c r="N112" s="84">
        <v>58.368000000000002</v>
      </c>
      <c r="O112" s="85">
        <f t="shared" si="67"/>
        <v>-9.5609542266519142E-3</v>
      </c>
      <c r="P112" s="85">
        <f t="shared" si="80"/>
        <v>-8.6048588039867226E-3</v>
      </c>
      <c r="Q112" s="10"/>
      <c r="R112" s="12">
        <v>35</v>
      </c>
      <c r="S112" s="23">
        <v>176</v>
      </c>
      <c r="T112" s="23">
        <v>195</v>
      </c>
      <c r="U112" s="175">
        <f t="shared" si="70"/>
        <v>371</v>
      </c>
      <c r="V112" s="23">
        <f t="shared" si="71"/>
        <v>13</v>
      </c>
      <c r="W112" s="23">
        <v>84</v>
      </c>
      <c r="X112" s="23">
        <v>0.84</v>
      </c>
      <c r="Y112" s="23">
        <v>0.98</v>
      </c>
      <c r="Z112" s="23"/>
      <c r="AA112" s="24">
        <f t="shared" si="47"/>
        <v>0.82319999999999993</v>
      </c>
      <c r="AB112" s="24">
        <v>7301</v>
      </c>
      <c r="AC112" s="37">
        <f t="shared" si="78"/>
        <v>8869.0476190476202</v>
      </c>
      <c r="AD112" s="37">
        <f t="shared" si="76"/>
        <v>8.8690476190476204</v>
      </c>
      <c r="AE112" s="71">
        <v>58.368000000000002</v>
      </c>
      <c r="AF112" s="70">
        <f t="shared" si="72"/>
        <v>3.2027116402116404E-2</v>
      </c>
      <c r="AG112" s="70">
        <f>AF112</f>
        <v>3.2027116402116404E-2</v>
      </c>
    </row>
    <row r="113" spans="1:33" x14ac:dyDescent="0.25">
      <c r="A113" s="13">
        <v>15</v>
      </c>
      <c r="B113" s="22">
        <v>183.714</v>
      </c>
      <c r="C113" s="22">
        <v>195</v>
      </c>
      <c r="D113" s="176">
        <f t="shared" si="68"/>
        <v>378.714</v>
      </c>
      <c r="E113" s="22">
        <f t="shared" si="73"/>
        <v>1.4279999999999973</v>
      </c>
      <c r="F113" s="22">
        <v>84</v>
      </c>
      <c r="G113" s="22">
        <v>0.84</v>
      </c>
      <c r="H113" s="22">
        <v>0.98</v>
      </c>
      <c r="I113" s="22">
        <v>0.9</v>
      </c>
      <c r="J113" s="17">
        <f t="shared" si="74"/>
        <v>0.82319999999999993</v>
      </c>
      <c r="K113" s="22">
        <v>-15230</v>
      </c>
      <c r="L113" s="38">
        <f t="shared" si="77"/>
        <v>-18500.971817298348</v>
      </c>
      <c r="M113" s="38">
        <f t="shared" si="75"/>
        <v>-18.50097181729835</v>
      </c>
      <c r="N113" s="86">
        <v>58.368000000000002</v>
      </c>
      <c r="O113" s="87">
        <f>(E113*M113)/3600</f>
        <v>-7.3387188208616652E-3</v>
      </c>
      <c r="P113" s="87">
        <f t="shared" si="80"/>
        <v>-6.6048469387754985E-3</v>
      </c>
      <c r="Q113" s="10"/>
      <c r="R113" s="13">
        <v>35</v>
      </c>
      <c r="S113" s="17">
        <v>178</v>
      </c>
      <c r="T113" s="17">
        <v>195</v>
      </c>
      <c r="U113" s="176">
        <f t="shared" si="70"/>
        <v>373</v>
      </c>
      <c r="V113" s="17">
        <f t="shared" si="71"/>
        <v>2</v>
      </c>
      <c r="W113" s="17">
        <v>88</v>
      </c>
      <c r="X113" s="17">
        <v>0.88</v>
      </c>
      <c r="Y113" s="17">
        <v>0.98</v>
      </c>
      <c r="Z113" s="17">
        <v>0.92</v>
      </c>
      <c r="AA113" s="22">
        <f t="shared" si="47"/>
        <v>0.86239999999999994</v>
      </c>
      <c r="AB113" s="22">
        <v>-7301</v>
      </c>
      <c r="AC113" s="38">
        <f t="shared" si="78"/>
        <v>-8465.9090909090919</v>
      </c>
      <c r="AD113" s="38">
        <f t="shared" si="76"/>
        <v>-8.4659090909090917</v>
      </c>
      <c r="AE113" s="86">
        <v>58.368000000000002</v>
      </c>
      <c r="AF113" s="87">
        <f t="shared" si="72"/>
        <v>-4.7032828282828291E-3</v>
      </c>
      <c r="AG113" s="87">
        <f>AF113*Z113</f>
        <v>-4.3270202020202026E-3</v>
      </c>
    </row>
    <row r="114" spans="1:33" x14ac:dyDescent="0.25">
      <c r="A114" s="13">
        <v>10</v>
      </c>
      <c r="B114" s="22">
        <v>185.143</v>
      </c>
      <c r="C114" s="17">
        <v>195</v>
      </c>
      <c r="D114" s="176">
        <f t="shared" si="68"/>
        <v>380.14300000000003</v>
      </c>
      <c r="E114" s="22">
        <f t="shared" si="73"/>
        <v>1.429000000000002</v>
      </c>
      <c r="F114" s="22">
        <v>78</v>
      </c>
      <c r="G114" s="22">
        <v>0.78</v>
      </c>
      <c r="H114" s="17">
        <v>0.98</v>
      </c>
      <c r="I114" s="17">
        <v>0.9</v>
      </c>
      <c r="J114" s="22">
        <f t="shared" si="74"/>
        <v>0.76439999999999997</v>
      </c>
      <c r="K114" s="22">
        <v>-10150</v>
      </c>
      <c r="L114" s="38">
        <f t="shared" si="77"/>
        <v>-13278.388278388278</v>
      </c>
      <c r="M114" s="38">
        <f t="shared" si="75"/>
        <v>-13.278388278388277</v>
      </c>
      <c r="N114" s="84">
        <v>58.368000000000002</v>
      </c>
      <c r="O114" s="85">
        <f t="shared" ref="O114:O117" si="81">(E114*M114)/3600</f>
        <v>-5.2707824582824657E-3</v>
      </c>
      <c r="P114" s="85">
        <f t="shared" si="80"/>
        <v>-4.7437042124542196E-3</v>
      </c>
      <c r="Q114" s="10"/>
      <c r="R114" s="13">
        <v>35</v>
      </c>
      <c r="S114" s="17">
        <v>178</v>
      </c>
      <c r="T114" s="17">
        <v>195</v>
      </c>
      <c r="U114" s="176">
        <f t="shared" si="70"/>
        <v>373</v>
      </c>
      <c r="V114" s="17">
        <f t="shared" si="71"/>
        <v>0</v>
      </c>
      <c r="W114" s="17">
        <v>93</v>
      </c>
      <c r="X114" s="17">
        <v>0.93</v>
      </c>
      <c r="Y114" s="17">
        <v>0.98</v>
      </c>
      <c r="Z114" s="17">
        <v>0.9</v>
      </c>
      <c r="AA114" s="22">
        <f t="shared" si="47"/>
        <v>0.91139999999999999</v>
      </c>
      <c r="AB114" s="22">
        <v>-35960</v>
      </c>
      <c r="AC114" s="38">
        <f t="shared" si="78"/>
        <v>-39455.78231292517</v>
      </c>
      <c r="AD114" s="38">
        <f t="shared" si="76"/>
        <v>-39.455782312925173</v>
      </c>
      <c r="AE114" s="84">
        <v>58.368000000000002</v>
      </c>
      <c r="AF114" s="87">
        <f t="shared" si="72"/>
        <v>0</v>
      </c>
      <c r="AG114" s="87">
        <f>AF114*Z114</f>
        <v>0</v>
      </c>
    </row>
    <row r="115" spans="1:33" x14ac:dyDescent="0.25">
      <c r="A115" s="13">
        <v>5</v>
      </c>
      <c r="B115" s="22">
        <v>186.571</v>
      </c>
      <c r="C115" s="22">
        <v>195</v>
      </c>
      <c r="D115" s="176">
        <f t="shared" si="68"/>
        <v>381.57100000000003</v>
      </c>
      <c r="E115" s="22">
        <f t="shared" si="73"/>
        <v>1.4279999999999973</v>
      </c>
      <c r="F115" s="22">
        <v>70</v>
      </c>
      <c r="G115" s="22">
        <v>0.7</v>
      </c>
      <c r="H115" s="22">
        <v>0.98</v>
      </c>
      <c r="I115" s="22">
        <v>0.92</v>
      </c>
      <c r="J115" s="17">
        <f t="shared" si="74"/>
        <v>0.68599999999999994</v>
      </c>
      <c r="K115" s="22">
        <v>-5075</v>
      </c>
      <c r="L115" s="38">
        <f t="shared" si="77"/>
        <v>-7397.9591836734699</v>
      </c>
      <c r="M115" s="38">
        <f t="shared" si="75"/>
        <v>-7.3979591836734695</v>
      </c>
      <c r="N115" s="86">
        <v>58.368000000000002</v>
      </c>
      <c r="O115" s="87">
        <f t="shared" si="81"/>
        <v>-2.934523809523804E-3</v>
      </c>
      <c r="P115" s="87">
        <f>O115*I115</f>
        <v>-2.6997619047618997E-3</v>
      </c>
      <c r="Q115" s="10"/>
      <c r="R115" s="13">
        <v>30</v>
      </c>
      <c r="S115" s="17">
        <v>179.429</v>
      </c>
      <c r="T115" s="17">
        <v>195</v>
      </c>
      <c r="U115" s="176">
        <f t="shared" si="70"/>
        <v>374.42899999999997</v>
      </c>
      <c r="V115" s="17">
        <f t="shared" si="71"/>
        <v>1.429000000000002</v>
      </c>
      <c r="W115" s="17">
        <v>93</v>
      </c>
      <c r="X115" s="17">
        <v>0.93</v>
      </c>
      <c r="Y115" s="17">
        <v>0.98</v>
      </c>
      <c r="Z115" s="17">
        <v>0.9</v>
      </c>
      <c r="AA115" s="22">
        <f t="shared" si="47"/>
        <v>0.91139999999999999</v>
      </c>
      <c r="AB115" s="22">
        <v>-30820</v>
      </c>
      <c r="AC115" s="38">
        <f t="shared" si="78"/>
        <v>-33816.10708799649</v>
      </c>
      <c r="AD115" s="38">
        <f t="shared" si="76"/>
        <v>-33.816107087996492</v>
      </c>
      <c r="AE115" s="86">
        <v>58.368000000000002</v>
      </c>
      <c r="AF115" s="87">
        <f t="shared" si="72"/>
        <v>-1.3423115841318627E-2</v>
      </c>
      <c r="AG115" s="87">
        <f t="shared" ref="AG115:AG121" si="82">AF115*Z115</f>
        <v>-1.2080804257186764E-2</v>
      </c>
    </row>
    <row r="116" spans="1:33" x14ac:dyDescent="0.25">
      <c r="A116" s="13">
        <v>0</v>
      </c>
      <c r="B116" s="22">
        <v>188</v>
      </c>
      <c r="C116" s="17">
        <v>195</v>
      </c>
      <c r="D116" s="176">
        <f t="shared" si="68"/>
        <v>383</v>
      </c>
      <c r="E116" s="22">
        <f t="shared" si="73"/>
        <v>1.429000000000002</v>
      </c>
      <c r="F116" s="22">
        <v>0</v>
      </c>
      <c r="G116" s="22">
        <v>0</v>
      </c>
      <c r="H116" s="17">
        <v>0.98</v>
      </c>
      <c r="I116" s="17">
        <v>0.92</v>
      </c>
      <c r="J116" s="17">
        <f t="shared" si="74"/>
        <v>0</v>
      </c>
      <c r="K116" s="22">
        <v>0</v>
      </c>
      <c r="L116" s="22">
        <v>0</v>
      </c>
      <c r="M116" s="38">
        <f t="shared" si="75"/>
        <v>0</v>
      </c>
      <c r="N116" s="84">
        <v>58.368000000000002</v>
      </c>
      <c r="O116" s="85">
        <f t="shared" si="81"/>
        <v>0</v>
      </c>
      <c r="P116" s="85">
        <f t="shared" ref="P116" si="83">O116*I116</f>
        <v>0</v>
      </c>
      <c r="Q116" s="10"/>
      <c r="R116" s="13">
        <v>25</v>
      </c>
      <c r="S116" s="17">
        <v>180.857</v>
      </c>
      <c r="T116" s="17">
        <v>195</v>
      </c>
      <c r="U116" s="176">
        <f t="shared" si="70"/>
        <v>375.85699999999997</v>
      </c>
      <c r="V116" s="17">
        <f t="shared" si="71"/>
        <v>1.4279999999999973</v>
      </c>
      <c r="W116" s="17">
        <v>92</v>
      </c>
      <c r="X116" s="17">
        <v>0.92</v>
      </c>
      <c r="Y116" s="17">
        <v>0.98</v>
      </c>
      <c r="Z116" s="17">
        <v>0.9</v>
      </c>
      <c r="AA116" s="22">
        <f t="shared" si="47"/>
        <v>0.90160000000000007</v>
      </c>
      <c r="AB116" s="22">
        <v>-25690</v>
      </c>
      <c r="AC116" s="38">
        <f t="shared" si="78"/>
        <v>-28493.788819875776</v>
      </c>
      <c r="AD116" s="38">
        <f t="shared" si="76"/>
        <v>-28.493788819875775</v>
      </c>
      <c r="AE116" s="84">
        <v>58.368000000000002</v>
      </c>
      <c r="AF116" s="87">
        <f t="shared" si="72"/>
        <v>-1.1302536231884035E-2</v>
      </c>
      <c r="AG116" s="87">
        <f t="shared" si="82"/>
        <v>-1.0172282608695632E-2</v>
      </c>
    </row>
    <row r="117" spans="1:33" x14ac:dyDescent="0.25">
      <c r="A117" s="106">
        <v>0</v>
      </c>
      <c r="B117" s="113">
        <v>195</v>
      </c>
      <c r="C117" s="113">
        <v>195</v>
      </c>
      <c r="D117" s="177">
        <f t="shared" si="68"/>
        <v>390</v>
      </c>
      <c r="E117" s="113">
        <f t="shared" si="73"/>
        <v>7</v>
      </c>
      <c r="F117" s="113">
        <v>0</v>
      </c>
      <c r="G117" s="113">
        <v>0</v>
      </c>
      <c r="H117" s="110">
        <v>0.98</v>
      </c>
      <c r="I117" s="113"/>
      <c r="J117" s="110">
        <f t="shared" si="74"/>
        <v>0</v>
      </c>
      <c r="K117" s="113">
        <v>0</v>
      </c>
      <c r="L117" s="113">
        <v>0</v>
      </c>
      <c r="M117" s="114">
        <f>H3</f>
        <v>0.45</v>
      </c>
      <c r="N117" s="115">
        <v>58.368000000000002</v>
      </c>
      <c r="O117" s="116">
        <f t="shared" si="81"/>
        <v>8.7500000000000002E-4</v>
      </c>
      <c r="P117" s="116">
        <f>O117</f>
        <v>8.7500000000000002E-4</v>
      </c>
      <c r="Q117" s="10"/>
      <c r="R117" s="13">
        <v>20</v>
      </c>
      <c r="S117" s="17">
        <v>182.286</v>
      </c>
      <c r="T117" s="17">
        <v>195</v>
      </c>
      <c r="U117" s="176">
        <f t="shared" si="70"/>
        <v>377.286</v>
      </c>
      <c r="V117" s="17">
        <f t="shared" si="71"/>
        <v>1.429000000000002</v>
      </c>
      <c r="W117" s="17">
        <v>91</v>
      </c>
      <c r="X117" s="17">
        <v>0.91</v>
      </c>
      <c r="Y117" s="17">
        <v>0.98</v>
      </c>
      <c r="Z117" s="17">
        <v>0.9</v>
      </c>
      <c r="AA117" s="22">
        <f t="shared" si="47"/>
        <v>0.89180000000000004</v>
      </c>
      <c r="AB117" s="22">
        <v>-20550</v>
      </c>
      <c r="AC117" s="38">
        <f t="shared" si="78"/>
        <v>-23043.283247364878</v>
      </c>
      <c r="AD117" s="38">
        <f t="shared" si="76"/>
        <v>-23.043283247364879</v>
      </c>
      <c r="AE117" s="86">
        <v>58.368000000000002</v>
      </c>
      <c r="AF117" s="87">
        <f t="shared" si="72"/>
        <v>-9.1469032668012405E-3</v>
      </c>
      <c r="AG117" s="87">
        <f t="shared" si="82"/>
        <v>-8.2322129401211173E-3</v>
      </c>
    </row>
    <row r="118" spans="1:33" x14ac:dyDescent="0.25">
      <c r="D118" s="171"/>
      <c r="Q118" s="10"/>
      <c r="R118" s="13">
        <v>15</v>
      </c>
      <c r="S118" s="17">
        <v>183.714</v>
      </c>
      <c r="T118" s="17">
        <v>195</v>
      </c>
      <c r="U118" s="176">
        <f t="shared" si="70"/>
        <v>378.714</v>
      </c>
      <c r="V118" s="17">
        <f t="shared" si="71"/>
        <v>1.4279999999999973</v>
      </c>
      <c r="W118" s="17">
        <v>89</v>
      </c>
      <c r="X118" s="17">
        <v>0.89</v>
      </c>
      <c r="Y118" s="17">
        <v>0.98</v>
      </c>
      <c r="Z118" s="17">
        <v>0.9</v>
      </c>
      <c r="AA118" s="22">
        <f t="shared" si="47"/>
        <v>0.87219999999999998</v>
      </c>
      <c r="AB118" s="22">
        <v>-15410</v>
      </c>
      <c r="AC118" s="38">
        <f t="shared" si="78"/>
        <v>-17667.966062829626</v>
      </c>
      <c r="AD118" s="38">
        <f t="shared" si="76"/>
        <v>-17.667966062829628</v>
      </c>
      <c r="AE118" s="84">
        <v>58.368000000000002</v>
      </c>
      <c r="AF118" s="87">
        <f t="shared" si="72"/>
        <v>-7.0082932049224051E-3</v>
      </c>
      <c r="AG118" s="87">
        <f t="shared" si="82"/>
        <v>-6.3074638844301647E-3</v>
      </c>
    </row>
    <row r="119" spans="1:33" x14ac:dyDescent="0.25">
      <c r="D119" s="171"/>
      <c r="O119" s="55"/>
      <c r="P119" s="55"/>
      <c r="Q119" s="10"/>
      <c r="R119" s="13">
        <v>10</v>
      </c>
      <c r="S119" s="17">
        <v>185.143</v>
      </c>
      <c r="T119" s="17">
        <v>195</v>
      </c>
      <c r="U119" s="176">
        <f t="shared" si="70"/>
        <v>380.14300000000003</v>
      </c>
      <c r="V119" s="17">
        <f t="shared" si="71"/>
        <v>1.429000000000002</v>
      </c>
      <c r="W119" s="17">
        <v>84</v>
      </c>
      <c r="X119" s="17">
        <v>0.84</v>
      </c>
      <c r="Y119" s="17">
        <v>0.98</v>
      </c>
      <c r="Z119" s="17">
        <v>0.9</v>
      </c>
      <c r="AA119" s="22">
        <f t="shared" si="47"/>
        <v>0.82319999999999993</v>
      </c>
      <c r="AB119" s="22">
        <v>-10270</v>
      </c>
      <c r="AC119" s="38">
        <f t="shared" si="78"/>
        <v>-12475.704567541303</v>
      </c>
      <c r="AD119" s="38">
        <f t="shared" si="76"/>
        <v>-12.475704567541303</v>
      </c>
      <c r="AE119" s="86">
        <v>58.368000000000002</v>
      </c>
      <c r="AF119" s="87">
        <f t="shared" si="72"/>
        <v>-4.9521616186157073E-3</v>
      </c>
      <c r="AG119" s="87">
        <f t="shared" si="82"/>
        <v>-4.4569454567541366E-3</v>
      </c>
    </row>
    <row r="120" spans="1:33" x14ac:dyDescent="0.25">
      <c r="D120" s="171"/>
      <c r="Q120" s="10"/>
      <c r="R120" s="13">
        <v>5</v>
      </c>
      <c r="S120" s="17">
        <v>186.571</v>
      </c>
      <c r="T120" s="17">
        <v>195</v>
      </c>
      <c r="U120" s="176">
        <f t="shared" si="70"/>
        <v>381.57100000000003</v>
      </c>
      <c r="V120" s="17">
        <f t="shared" si="71"/>
        <v>1.4279999999999973</v>
      </c>
      <c r="W120" s="17">
        <v>65</v>
      </c>
      <c r="X120" s="17">
        <v>0.65</v>
      </c>
      <c r="Y120" s="17">
        <v>0.98</v>
      </c>
      <c r="Z120" s="17">
        <v>0.92</v>
      </c>
      <c r="AA120" s="22">
        <f t="shared" si="47"/>
        <v>0.63700000000000001</v>
      </c>
      <c r="AB120" s="22">
        <v>-5137</v>
      </c>
      <c r="AC120" s="38">
        <f t="shared" si="78"/>
        <v>-8064.3642072213497</v>
      </c>
      <c r="AD120" s="38">
        <f t="shared" si="76"/>
        <v>-8.0643642072213488</v>
      </c>
      <c r="AE120" s="84">
        <v>58.368000000000002</v>
      </c>
      <c r="AF120" s="87">
        <f t="shared" si="72"/>
        <v>-3.1988644688644621E-3</v>
      </c>
      <c r="AG120" s="87">
        <f t="shared" si="82"/>
        <v>-2.9429553113553054E-3</v>
      </c>
    </row>
    <row r="121" spans="1:33" x14ac:dyDescent="0.25">
      <c r="D121" s="171"/>
      <c r="M121" s="185"/>
      <c r="N121" s="185"/>
      <c r="Q121" s="10"/>
      <c r="R121" s="13">
        <v>0</v>
      </c>
      <c r="S121" s="17">
        <v>188</v>
      </c>
      <c r="T121" s="17">
        <v>195</v>
      </c>
      <c r="U121" s="176">
        <f t="shared" si="70"/>
        <v>383</v>
      </c>
      <c r="V121" s="17">
        <f t="shared" si="71"/>
        <v>1.429000000000002</v>
      </c>
      <c r="W121" s="17">
        <v>0</v>
      </c>
      <c r="X121" s="17">
        <v>0</v>
      </c>
      <c r="Y121" s="17">
        <v>0.98</v>
      </c>
      <c r="Z121" s="17">
        <v>0.92</v>
      </c>
      <c r="AA121" s="22">
        <f t="shared" si="47"/>
        <v>0</v>
      </c>
      <c r="AB121" s="22">
        <v>0</v>
      </c>
      <c r="AC121" s="22">
        <v>0</v>
      </c>
      <c r="AD121" s="38">
        <f t="shared" si="76"/>
        <v>0</v>
      </c>
      <c r="AE121" s="86">
        <v>58.368000000000002</v>
      </c>
      <c r="AF121" s="87">
        <f t="shared" si="72"/>
        <v>0</v>
      </c>
      <c r="AG121" s="87">
        <f t="shared" si="82"/>
        <v>0</v>
      </c>
    </row>
    <row r="122" spans="1:33" ht="15.75" thickBot="1" x14ac:dyDescent="0.3">
      <c r="C122" s="160"/>
      <c r="D122" s="171"/>
      <c r="O122" s="55"/>
      <c r="P122" s="55"/>
      <c r="Q122" s="10"/>
      <c r="R122" s="106">
        <v>0</v>
      </c>
      <c r="S122" s="110">
        <v>195</v>
      </c>
      <c r="T122" s="110">
        <v>195</v>
      </c>
      <c r="U122" s="177">
        <f>T122+S122</f>
        <v>390</v>
      </c>
      <c r="V122" s="110">
        <f t="shared" si="71"/>
        <v>7</v>
      </c>
      <c r="W122" s="110">
        <v>0</v>
      </c>
      <c r="X122" s="110">
        <v>0</v>
      </c>
      <c r="Y122" s="110">
        <v>0.98</v>
      </c>
      <c r="Z122" s="110"/>
      <c r="AA122" s="113">
        <v>0</v>
      </c>
      <c r="AB122" s="113">
        <v>0</v>
      </c>
      <c r="AC122" s="113">
        <v>0</v>
      </c>
      <c r="AD122" s="114">
        <f>H3</f>
        <v>0.45</v>
      </c>
      <c r="AE122" s="111">
        <v>58.368000000000002</v>
      </c>
      <c r="AF122" s="116">
        <f t="shared" si="72"/>
        <v>8.7500000000000002E-4</v>
      </c>
      <c r="AG122" s="116">
        <f>AF122</f>
        <v>8.7500000000000002E-4</v>
      </c>
    </row>
    <row r="123" spans="1:33" ht="15.75" thickTop="1" x14ac:dyDescent="0.25">
      <c r="A123" s="143">
        <v>0</v>
      </c>
      <c r="B123" s="144">
        <v>11</v>
      </c>
      <c r="C123" s="144">
        <v>390</v>
      </c>
      <c r="D123" s="178">
        <f>C123+B123</f>
        <v>401</v>
      </c>
      <c r="E123" s="144">
        <v>11</v>
      </c>
      <c r="F123" s="144">
        <v>0</v>
      </c>
      <c r="G123" s="144">
        <v>0</v>
      </c>
      <c r="H123" s="144">
        <v>0.98</v>
      </c>
      <c r="I123" s="144"/>
      <c r="J123" s="144">
        <f>G123*H123</f>
        <v>0</v>
      </c>
      <c r="K123" s="144">
        <v>0</v>
      </c>
      <c r="L123" s="144">
        <v>0</v>
      </c>
      <c r="M123" s="144">
        <f>H3</f>
        <v>0.45</v>
      </c>
      <c r="N123" s="144">
        <v>58.368000000000002</v>
      </c>
      <c r="O123" s="144">
        <f>(E123*M123)/3600</f>
        <v>1.3750000000000001E-3</v>
      </c>
      <c r="P123" s="145">
        <f>O123</f>
        <v>1.3750000000000001E-3</v>
      </c>
      <c r="Q123" s="146"/>
      <c r="R123" s="143">
        <v>0</v>
      </c>
      <c r="S123" s="144">
        <v>11</v>
      </c>
      <c r="T123" s="144">
        <v>390</v>
      </c>
      <c r="U123" s="178">
        <f>T123+S123</f>
        <v>401</v>
      </c>
      <c r="V123" s="144">
        <v>11</v>
      </c>
      <c r="W123" s="144">
        <v>0</v>
      </c>
      <c r="X123" s="144">
        <v>0</v>
      </c>
      <c r="Y123" s="144">
        <v>0.98</v>
      </c>
      <c r="Z123" s="144"/>
      <c r="AA123" s="144">
        <f>X123*Y123</f>
        <v>0</v>
      </c>
      <c r="AB123" s="144">
        <v>0</v>
      </c>
      <c r="AC123" s="144">
        <v>0</v>
      </c>
      <c r="AD123" s="144">
        <f>H3</f>
        <v>0.45</v>
      </c>
      <c r="AE123" s="144">
        <v>58.368000000000002</v>
      </c>
      <c r="AF123" s="145">
        <f>(V123*AD123)/3600</f>
        <v>1.3750000000000001E-3</v>
      </c>
      <c r="AG123" s="145">
        <f>AF123</f>
        <v>1.3750000000000001E-3</v>
      </c>
    </row>
    <row r="124" spans="1:33" x14ac:dyDescent="0.25">
      <c r="A124">
        <v>5</v>
      </c>
      <c r="B124" s="1">
        <v>12.333</v>
      </c>
      <c r="C124" s="1">
        <v>390</v>
      </c>
      <c r="D124" s="163">
        <f>C124+B124</f>
        <v>402.33300000000003</v>
      </c>
      <c r="E124" s="1">
        <f>B124-B123</f>
        <v>1.3330000000000002</v>
      </c>
      <c r="F124" s="1">
        <v>74</v>
      </c>
      <c r="G124" s="1">
        <v>0.74</v>
      </c>
      <c r="H124" s="1">
        <v>0.98</v>
      </c>
      <c r="I124" s="1"/>
      <c r="J124" s="1">
        <f>G124*H124</f>
        <v>0.72519999999999996</v>
      </c>
      <c r="K124" s="1">
        <v>5438</v>
      </c>
      <c r="L124" s="30">
        <f>K124/J124</f>
        <v>7498.6210700496422</v>
      </c>
      <c r="M124" s="30">
        <f>L124/1000</f>
        <v>7.4986210700496425</v>
      </c>
      <c r="N124" s="57">
        <v>58.368000000000002</v>
      </c>
      <c r="O124" s="61">
        <f t="shared" ref="O124:O130" si="84">(E124*M124)/3600</f>
        <v>2.7765727462156038E-3</v>
      </c>
      <c r="P124" s="61">
        <f>O124</f>
        <v>2.7765727462156038E-3</v>
      </c>
      <c r="Q124" s="5"/>
      <c r="R124">
        <v>5</v>
      </c>
      <c r="S124" s="1">
        <v>12.333</v>
      </c>
      <c r="T124" s="1">
        <v>390</v>
      </c>
      <c r="U124" s="163">
        <f>T124+S124</f>
        <v>402.33300000000003</v>
      </c>
      <c r="V124" s="1">
        <f>S124-S123</f>
        <v>1.3330000000000002</v>
      </c>
      <c r="W124" s="1">
        <v>70</v>
      </c>
      <c r="X124" s="1">
        <v>0.7</v>
      </c>
      <c r="Y124" s="1">
        <v>0.98</v>
      </c>
      <c r="Z124" s="1"/>
      <c r="AA124" s="1">
        <f>X124*Y124</f>
        <v>0.68599999999999994</v>
      </c>
      <c r="AB124" s="1">
        <v>5504</v>
      </c>
      <c r="AC124" s="30">
        <f>AB124/AA124</f>
        <v>8023.3236151603505</v>
      </c>
      <c r="AD124" s="30">
        <f>AC124/1000</f>
        <v>8.0233236151603506</v>
      </c>
      <c r="AE124" s="57">
        <v>58.368000000000002</v>
      </c>
      <c r="AF124" s="61">
        <f>(V124*AD124)/3600</f>
        <v>2.9708584386135412E-3</v>
      </c>
      <c r="AG124" s="61">
        <f>AF124</f>
        <v>2.9708584386135412E-3</v>
      </c>
    </row>
    <row r="125" spans="1:33" x14ac:dyDescent="0.25">
      <c r="A125">
        <v>10</v>
      </c>
      <c r="B125" s="1">
        <v>13.667</v>
      </c>
      <c r="C125" s="1">
        <v>390</v>
      </c>
      <c r="D125" s="163">
        <f t="shared" ref="D125:D130" si="85">C125+B125</f>
        <v>403.66699999999997</v>
      </c>
      <c r="E125" s="1">
        <f>B125-B124</f>
        <v>1.3339999999999996</v>
      </c>
      <c r="F125" s="1">
        <v>78</v>
      </c>
      <c r="G125" s="1">
        <v>0.78</v>
      </c>
      <c r="H125" s="1">
        <v>0.98</v>
      </c>
      <c r="I125" s="1"/>
      <c r="J125" s="1">
        <f>G125*H125</f>
        <v>0.76439999999999997</v>
      </c>
      <c r="K125" s="1">
        <v>10880</v>
      </c>
      <c r="L125" s="30">
        <f>K125/J125</f>
        <v>14233.385661957091</v>
      </c>
      <c r="M125" s="30">
        <f>L125/1000</f>
        <v>14.23338566195709</v>
      </c>
      <c r="N125" s="57">
        <v>58.368000000000002</v>
      </c>
      <c r="O125" s="61">
        <f t="shared" si="84"/>
        <v>5.2742601314029868E-3</v>
      </c>
      <c r="P125" s="61">
        <f t="shared" ref="P125:P127" si="86">O125</f>
        <v>5.2742601314029868E-3</v>
      </c>
      <c r="Q125" s="5"/>
      <c r="R125">
        <v>10</v>
      </c>
      <c r="S125" s="1">
        <v>13.667</v>
      </c>
      <c r="T125" s="1">
        <v>390</v>
      </c>
      <c r="U125" s="163">
        <f t="shared" ref="U125:U130" si="87">T125+S125</f>
        <v>403.66699999999997</v>
      </c>
      <c r="V125" s="1">
        <f>S125-S124</f>
        <v>1.3339999999999996</v>
      </c>
      <c r="W125" s="1">
        <v>87</v>
      </c>
      <c r="X125" s="1">
        <v>0.87</v>
      </c>
      <c r="Y125" s="1">
        <v>0.98</v>
      </c>
      <c r="Z125" s="1"/>
      <c r="AA125" s="1">
        <f>X125*Y125</f>
        <v>0.85260000000000002</v>
      </c>
      <c r="AB125" s="1">
        <v>11010</v>
      </c>
      <c r="AC125" s="30">
        <f>AB125/AA125</f>
        <v>12913.44123856439</v>
      </c>
      <c r="AD125" s="30">
        <f>AC125/1000</f>
        <v>12.91344123856439</v>
      </c>
      <c r="AE125" s="57">
        <v>58.368000000000002</v>
      </c>
      <c r="AF125" s="61">
        <f>(V125*AD125)/3600</f>
        <v>4.785147392290248E-3</v>
      </c>
      <c r="AG125" s="61">
        <f t="shared" ref="AG125:AG127" si="88">AF125</f>
        <v>4.785147392290248E-3</v>
      </c>
    </row>
    <row r="126" spans="1:33" x14ac:dyDescent="0.25">
      <c r="A126">
        <v>15</v>
      </c>
      <c r="B126" s="1">
        <v>15</v>
      </c>
      <c r="C126" s="1">
        <v>390</v>
      </c>
      <c r="D126" s="163">
        <f t="shared" si="85"/>
        <v>405</v>
      </c>
      <c r="E126" s="1">
        <f t="shared" ref="E126:E130" si="89">B126-B125</f>
        <v>1.3330000000000002</v>
      </c>
      <c r="F126" s="1">
        <v>86</v>
      </c>
      <c r="G126" s="1">
        <v>0.86</v>
      </c>
      <c r="H126" s="1">
        <v>0.98</v>
      </c>
      <c r="I126" s="1"/>
      <c r="J126" s="1">
        <f t="shared" ref="J126:J131" si="90">G126*H126</f>
        <v>0.84279999999999999</v>
      </c>
      <c r="K126" s="1">
        <v>16310</v>
      </c>
      <c r="L126" s="30">
        <f>K126/J126</f>
        <v>19352.159468438538</v>
      </c>
      <c r="M126" s="30">
        <f t="shared" ref="M126:M130" si="91">L126/1000</f>
        <v>19.35215946843854</v>
      </c>
      <c r="N126" s="57">
        <v>58.368000000000002</v>
      </c>
      <c r="O126" s="61">
        <f t="shared" si="84"/>
        <v>7.1656746031746052E-3</v>
      </c>
      <c r="P126" s="61">
        <f t="shared" si="86"/>
        <v>7.1656746031746052E-3</v>
      </c>
      <c r="Q126" s="5"/>
      <c r="R126">
        <v>15</v>
      </c>
      <c r="S126" s="1">
        <v>15</v>
      </c>
      <c r="T126" s="1">
        <v>390</v>
      </c>
      <c r="U126" s="163">
        <f t="shared" si="87"/>
        <v>405</v>
      </c>
      <c r="V126" s="1">
        <f t="shared" ref="V126:V130" si="92">S126-S125</f>
        <v>1.3330000000000002</v>
      </c>
      <c r="W126" s="1">
        <v>91</v>
      </c>
      <c r="X126" s="1">
        <v>0.91</v>
      </c>
      <c r="Y126" s="1">
        <v>0.98</v>
      </c>
      <c r="Z126" s="1"/>
      <c r="AA126" s="1">
        <f t="shared" ref="AA126:AA178" si="93">X126*Y126</f>
        <v>0.89180000000000004</v>
      </c>
      <c r="AB126" s="1">
        <v>16510</v>
      </c>
      <c r="AC126" s="30">
        <f>AB126/AA126</f>
        <v>18513.119533527697</v>
      </c>
      <c r="AD126" s="30">
        <f t="shared" ref="AD126:AD130" si="94">AC126/1000</f>
        <v>18.513119533527696</v>
      </c>
      <c r="AE126" s="57">
        <v>58.368000000000002</v>
      </c>
      <c r="AF126" s="61">
        <f t="shared" ref="AF126:AF130" si="95">(V126*AD126)/3600</f>
        <v>6.8549967606090067E-3</v>
      </c>
      <c r="AG126" s="61">
        <f t="shared" si="88"/>
        <v>6.8549967606090067E-3</v>
      </c>
    </row>
    <row r="127" spans="1:33" x14ac:dyDescent="0.25">
      <c r="A127" s="26">
        <v>15</v>
      </c>
      <c r="B127" s="27">
        <v>23</v>
      </c>
      <c r="C127" s="27">
        <v>390</v>
      </c>
      <c r="D127" s="164">
        <f t="shared" si="85"/>
        <v>413</v>
      </c>
      <c r="E127" s="27">
        <f t="shared" si="89"/>
        <v>8</v>
      </c>
      <c r="F127" s="27">
        <v>87</v>
      </c>
      <c r="G127" s="27">
        <v>0.87</v>
      </c>
      <c r="H127" s="27">
        <v>0.98</v>
      </c>
      <c r="I127" s="27"/>
      <c r="J127" s="27">
        <f t="shared" si="90"/>
        <v>0.85260000000000002</v>
      </c>
      <c r="K127" s="27">
        <v>2448</v>
      </c>
      <c r="L127" s="34">
        <f t="shared" ref="L127:L130" si="96">K127/J127</f>
        <v>2871.2174524982406</v>
      </c>
      <c r="M127" s="34">
        <f t="shared" si="91"/>
        <v>2.8712174524982408</v>
      </c>
      <c r="N127" s="65">
        <v>58.368000000000002</v>
      </c>
      <c r="O127" s="66">
        <f t="shared" si="84"/>
        <v>6.3804832277738685E-3</v>
      </c>
      <c r="P127" s="66">
        <f t="shared" si="86"/>
        <v>6.3804832277738685E-3</v>
      </c>
      <c r="Q127" s="5"/>
      <c r="R127" s="26">
        <v>15</v>
      </c>
      <c r="S127" s="27">
        <v>23</v>
      </c>
      <c r="T127" s="27">
        <v>390</v>
      </c>
      <c r="U127" s="164">
        <f t="shared" si="87"/>
        <v>413</v>
      </c>
      <c r="V127" s="27">
        <f t="shared" si="92"/>
        <v>8</v>
      </c>
      <c r="W127" s="27">
        <v>86</v>
      </c>
      <c r="X127" s="27">
        <v>0.86</v>
      </c>
      <c r="Y127" s="27">
        <v>0.98</v>
      </c>
      <c r="Z127" s="27"/>
      <c r="AA127" s="27">
        <f t="shared" si="93"/>
        <v>0.84279999999999999</v>
      </c>
      <c r="AB127" s="27">
        <v>2478</v>
      </c>
      <c r="AC127" s="34">
        <f t="shared" ref="AC127:AC130" si="97">AB127/AA127</f>
        <v>2940.1993355481727</v>
      </c>
      <c r="AD127" s="34">
        <f t="shared" si="94"/>
        <v>2.9401993355481726</v>
      </c>
      <c r="AE127" s="65">
        <v>58.368000000000002</v>
      </c>
      <c r="AF127" s="66">
        <f t="shared" si="95"/>
        <v>6.5337763012181613E-3</v>
      </c>
      <c r="AG127" s="66">
        <f t="shared" si="88"/>
        <v>6.5337763012181613E-3</v>
      </c>
    </row>
    <row r="128" spans="1:33" x14ac:dyDescent="0.25">
      <c r="A128" s="76">
        <v>15</v>
      </c>
      <c r="B128" s="77">
        <v>23</v>
      </c>
      <c r="C128" s="77">
        <v>390</v>
      </c>
      <c r="D128" s="165">
        <f t="shared" si="85"/>
        <v>413</v>
      </c>
      <c r="E128" s="77">
        <f t="shared" si="89"/>
        <v>0</v>
      </c>
      <c r="F128" s="77">
        <v>86</v>
      </c>
      <c r="G128" s="77">
        <v>0.86</v>
      </c>
      <c r="H128" s="77">
        <v>0.98</v>
      </c>
      <c r="I128" s="77">
        <v>0.9</v>
      </c>
      <c r="J128" s="77">
        <f t="shared" si="90"/>
        <v>0.84279999999999999</v>
      </c>
      <c r="K128" s="77">
        <v>-13050</v>
      </c>
      <c r="L128" s="78">
        <f t="shared" si="96"/>
        <v>-15484.100616990983</v>
      </c>
      <c r="M128" s="78">
        <f t="shared" si="91"/>
        <v>-15.484100616990983</v>
      </c>
      <c r="N128" s="79">
        <v>58.368000000000002</v>
      </c>
      <c r="O128" s="80">
        <f t="shared" si="84"/>
        <v>0</v>
      </c>
      <c r="P128" s="80">
        <f>O128*I128</f>
        <v>0</v>
      </c>
      <c r="Q128" s="5"/>
      <c r="R128" s="76">
        <v>15</v>
      </c>
      <c r="S128" s="77">
        <v>23</v>
      </c>
      <c r="T128" s="77">
        <v>390</v>
      </c>
      <c r="U128" s="165">
        <f t="shared" si="87"/>
        <v>413</v>
      </c>
      <c r="V128" s="77">
        <f t="shared" si="92"/>
        <v>0</v>
      </c>
      <c r="W128" s="77">
        <v>90</v>
      </c>
      <c r="X128" s="77">
        <v>0.9</v>
      </c>
      <c r="Y128" s="77">
        <v>0.98</v>
      </c>
      <c r="Z128" s="77">
        <v>0.9</v>
      </c>
      <c r="AA128" s="77">
        <f t="shared" si="93"/>
        <v>0.88200000000000001</v>
      </c>
      <c r="AB128" s="77">
        <v>-13210</v>
      </c>
      <c r="AC128" s="78">
        <f t="shared" si="97"/>
        <v>-14977.324263038548</v>
      </c>
      <c r="AD128" s="78">
        <f t="shared" si="94"/>
        <v>-14.977324263038549</v>
      </c>
      <c r="AE128" s="79">
        <v>58.368000000000002</v>
      </c>
      <c r="AF128" s="80">
        <f t="shared" si="95"/>
        <v>0</v>
      </c>
      <c r="AG128" s="80">
        <f>AF128*Z128</f>
        <v>0</v>
      </c>
    </row>
    <row r="129" spans="1:33" x14ac:dyDescent="0.25">
      <c r="A129" s="76">
        <v>10</v>
      </c>
      <c r="B129" s="77">
        <v>24.667000000000002</v>
      </c>
      <c r="C129" s="77">
        <v>390</v>
      </c>
      <c r="D129" s="165">
        <f t="shared" si="85"/>
        <v>414.66700000000003</v>
      </c>
      <c r="E129" s="77">
        <f t="shared" si="89"/>
        <v>1.6670000000000016</v>
      </c>
      <c r="F129" s="77">
        <v>79</v>
      </c>
      <c r="G129" s="77">
        <v>0.79</v>
      </c>
      <c r="H129" s="77">
        <v>0.98</v>
      </c>
      <c r="I129" s="77">
        <v>0.92</v>
      </c>
      <c r="J129" s="77">
        <f t="shared" si="90"/>
        <v>0.7742</v>
      </c>
      <c r="K129" s="77">
        <v>-8700</v>
      </c>
      <c r="L129" s="78">
        <f t="shared" si="96"/>
        <v>-11237.406354947043</v>
      </c>
      <c r="M129" s="78">
        <f t="shared" si="91"/>
        <v>-11.237406354947042</v>
      </c>
      <c r="N129" s="79">
        <v>58.368000000000002</v>
      </c>
      <c r="O129" s="80">
        <f t="shared" si="84"/>
        <v>-5.2035434426935387E-3</v>
      </c>
      <c r="P129" s="80">
        <f>O129*I129</f>
        <v>-4.7872599672780557E-3</v>
      </c>
      <c r="Q129" s="5"/>
      <c r="R129" s="76">
        <v>10</v>
      </c>
      <c r="S129" s="77">
        <v>24.667000000000002</v>
      </c>
      <c r="T129" s="77">
        <v>390</v>
      </c>
      <c r="U129" s="165">
        <f t="shared" si="87"/>
        <v>414.66700000000003</v>
      </c>
      <c r="V129" s="77">
        <f t="shared" si="92"/>
        <v>1.6670000000000016</v>
      </c>
      <c r="W129" s="77">
        <v>85</v>
      </c>
      <c r="X129" s="77">
        <v>0.85</v>
      </c>
      <c r="Y129" s="77">
        <v>0.98</v>
      </c>
      <c r="Z129" s="77">
        <v>0.92</v>
      </c>
      <c r="AA129" s="77">
        <f t="shared" si="93"/>
        <v>0.83299999999999996</v>
      </c>
      <c r="AB129" s="77">
        <v>-8806</v>
      </c>
      <c r="AC129" s="78">
        <f t="shared" si="97"/>
        <v>-10571.428571428572</v>
      </c>
      <c r="AD129" s="78">
        <f t="shared" si="94"/>
        <v>-10.571428571428573</v>
      </c>
      <c r="AE129" s="79">
        <v>58.368000000000002</v>
      </c>
      <c r="AF129" s="80">
        <f t="shared" si="95"/>
        <v>-4.8951587301587357E-3</v>
      </c>
      <c r="AG129" s="80">
        <f>AF129*Z129</f>
        <v>-4.503546031746037E-3</v>
      </c>
    </row>
    <row r="130" spans="1:33" x14ac:dyDescent="0.25">
      <c r="A130" s="76">
        <v>5</v>
      </c>
      <c r="B130" s="77">
        <v>26.332999999999998</v>
      </c>
      <c r="C130" s="77">
        <v>390</v>
      </c>
      <c r="D130" s="165">
        <f t="shared" si="85"/>
        <v>416.33299999999997</v>
      </c>
      <c r="E130" s="77">
        <f t="shared" si="89"/>
        <v>1.6659999999999968</v>
      </c>
      <c r="F130" s="77">
        <v>73</v>
      </c>
      <c r="G130" s="77">
        <v>0.73</v>
      </c>
      <c r="H130" s="77">
        <v>0.98</v>
      </c>
      <c r="I130" s="77">
        <v>0.92</v>
      </c>
      <c r="J130" s="77">
        <f t="shared" si="90"/>
        <v>0.71539999999999992</v>
      </c>
      <c r="K130" s="77">
        <v>-4350</v>
      </c>
      <c r="L130" s="78">
        <f t="shared" si="96"/>
        <v>-6080.5143975398387</v>
      </c>
      <c r="M130" s="78">
        <f t="shared" si="91"/>
        <v>-6.0805143975398384</v>
      </c>
      <c r="N130" s="79">
        <v>58.368000000000002</v>
      </c>
      <c r="O130" s="80">
        <f t="shared" si="84"/>
        <v>-2.8139269406392644E-3</v>
      </c>
      <c r="P130" s="80">
        <f>O130*I130</f>
        <v>-2.5888127853881233E-3</v>
      </c>
      <c r="Q130" s="5"/>
      <c r="R130" s="76">
        <v>5</v>
      </c>
      <c r="S130" s="77">
        <v>26.332999999999998</v>
      </c>
      <c r="T130" s="77">
        <v>390</v>
      </c>
      <c r="U130" s="165">
        <f t="shared" si="87"/>
        <v>416.33299999999997</v>
      </c>
      <c r="V130" s="77">
        <f t="shared" si="92"/>
        <v>1.6659999999999968</v>
      </c>
      <c r="W130" s="77">
        <v>45</v>
      </c>
      <c r="X130" s="77">
        <v>0.45</v>
      </c>
      <c r="Y130" s="77">
        <v>0.98</v>
      </c>
      <c r="Z130" s="77">
        <v>0.92</v>
      </c>
      <c r="AA130" s="77">
        <f t="shared" si="93"/>
        <v>0.441</v>
      </c>
      <c r="AB130" s="77">
        <v>-4403</v>
      </c>
      <c r="AC130" s="78">
        <f t="shared" si="97"/>
        <v>-9984.1269841269841</v>
      </c>
      <c r="AD130" s="78">
        <f t="shared" si="94"/>
        <v>-9.9841269841269842</v>
      </c>
      <c r="AE130" s="79">
        <v>58.368000000000002</v>
      </c>
      <c r="AF130" s="80">
        <f t="shared" si="95"/>
        <v>-4.6204320987654236E-3</v>
      </c>
      <c r="AG130" s="80">
        <f>AF130*Z130</f>
        <v>-4.25079753086419E-3</v>
      </c>
    </row>
    <row r="131" spans="1:33" ht="15.75" thickBot="1" x14ac:dyDescent="0.3">
      <c r="A131" s="81">
        <v>0</v>
      </c>
      <c r="B131" s="82">
        <v>28</v>
      </c>
      <c r="C131" s="82">
        <v>390</v>
      </c>
      <c r="D131" s="166">
        <f>C131+B131</f>
        <v>418</v>
      </c>
      <c r="E131" s="82">
        <f>B131-B130</f>
        <v>1.6670000000000016</v>
      </c>
      <c r="F131" s="82">
        <v>0</v>
      </c>
      <c r="G131" s="82">
        <v>0</v>
      </c>
      <c r="H131" s="82">
        <v>0.98</v>
      </c>
      <c r="I131" s="82">
        <v>0.92</v>
      </c>
      <c r="J131" s="82">
        <f t="shared" si="90"/>
        <v>0</v>
      </c>
      <c r="K131" s="82">
        <v>0</v>
      </c>
      <c r="L131" s="82">
        <v>0</v>
      </c>
      <c r="M131" s="82">
        <v>0</v>
      </c>
      <c r="N131" s="83">
        <v>58.368000000000002</v>
      </c>
      <c r="O131" s="83">
        <v>0</v>
      </c>
      <c r="P131" s="102">
        <f>(E131*M131)/3600</f>
        <v>0</v>
      </c>
      <c r="Q131" s="6"/>
      <c r="R131" s="81">
        <v>0</v>
      </c>
      <c r="S131" s="82">
        <v>28</v>
      </c>
      <c r="T131" s="82">
        <v>390</v>
      </c>
      <c r="U131" s="166">
        <f>T131+S131</f>
        <v>418</v>
      </c>
      <c r="V131" s="82">
        <f>S131-S130</f>
        <v>1.6670000000000016</v>
      </c>
      <c r="W131" s="82">
        <v>0</v>
      </c>
      <c r="X131" s="82">
        <v>0</v>
      </c>
      <c r="Y131" s="82">
        <v>0.98</v>
      </c>
      <c r="Z131" s="82">
        <v>0.92</v>
      </c>
      <c r="AA131" s="82">
        <f t="shared" si="93"/>
        <v>0</v>
      </c>
      <c r="AB131" s="82">
        <v>0</v>
      </c>
      <c r="AC131" s="82">
        <v>0</v>
      </c>
      <c r="AD131" s="82">
        <v>0</v>
      </c>
      <c r="AE131" s="83">
        <v>58.368000000000002</v>
      </c>
      <c r="AF131" s="102">
        <v>0</v>
      </c>
      <c r="AG131" s="102">
        <f>AF131*Z131</f>
        <v>0</v>
      </c>
    </row>
    <row r="132" spans="1:33" ht="15.75" thickTop="1" x14ac:dyDescent="0.25">
      <c r="A132" s="106">
        <v>0</v>
      </c>
      <c r="B132" s="107">
        <v>49</v>
      </c>
      <c r="C132" s="107">
        <v>390</v>
      </c>
      <c r="D132" s="167">
        <f>C132+B132</f>
        <v>439</v>
      </c>
      <c r="E132" s="107">
        <f>B132-B131</f>
        <v>21</v>
      </c>
      <c r="F132" s="107">
        <v>0</v>
      </c>
      <c r="G132" s="107">
        <v>0</v>
      </c>
      <c r="H132" s="107">
        <v>0.98</v>
      </c>
      <c r="I132" s="107"/>
      <c r="J132" s="107">
        <f>G132*H132</f>
        <v>0</v>
      </c>
      <c r="K132" s="107">
        <v>0</v>
      </c>
      <c r="L132" s="107">
        <v>0</v>
      </c>
      <c r="M132" s="107">
        <f>H3</f>
        <v>0.45</v>
      </c>
      <c r="N132" s="108">
        <v>58.368000000000002</v>
      </c>
      <c r="O132" s="109">
        <f>(E132*M132)/3600</f>
        <v>2.6250000000000002E-3</v>
      </c>
      <c r="P132" s="109">
        <f>O132</f>
        <v>2.6250000000000002E-3</v>
      </c>
      <c r="Q132" s="9"/>
      <c r="R132" s="106">
        <v>0</v>
      </c>
      <c r="S132" s="107">
        <v>49</v>
      </c>
      <c r="T132" s="107">
        <v>390</v>
      </c>
      <c r="U132" s="167">
        <f>T132+S132</f>
        <v>439</v>
      </c>
      <c r="V132" s="107">
        <f>S132-S131</f>
        <v>21</v>
      </c>
      <c r="W132" s="107">
        <v>0</v>
      </c>
      <c r="X132" s="107">
        <v>0</v>
      </c>
      <c r="Y132" s="107">
        <v>0.98</v>
      </c>
      <c r="Z132" s="107"/>
      <c r="AA132" s="119">
        <f t="shared" si="93"/>
        <v>0</v>
      </c>
      <c r="AB132" s="119">
        <v>0</v>
      </c>
      <c r="AC132" s="119">
        <v>0</v>
      </c>
      <c r="AD132" s="119">
        <f>H3</f>
        <v>0.45</v>
      </c>
      <c r="AE132" s="108">
        <v>58.368000000000002</v>
      </c>
      <c r="AF132" s="120">
        <f>(V132*AD132)/3600</f>
        <v>2.6250000000000002E-3</v>
      </c>
      <c r="AG132" s="120">
        <f>AF132</f>
        <v>2.6250000000000002E-3</v>
      </c>
    </row>
    <row r="133" spans="1:33" x14ac:dyDescent="0.25">
      <c r="A133" s="3">
        <v>5</v>
      </c>
      <c r="B133" s="7">
        <v>50.875</v>
      </c>
      <c r="C133" s="7">
        <v>390</v>
      </c>
      <c r="D133" s="168">
        <f>C133+B133</f>
        <v>440.875</v>
      </c>
      <c r="E133" s="7">
        <f>B133-B132</f>
        <v>1.875</v>
      </c>
      <c r="F133" s="7">
        <v>55</v>
      </c>
      <c r="G133" s="7">
        <v>0.55000000000000004</v>
      </c>
      <c r="H133" s="7">
        <v>0.98</v>
      </c>
      <c r="I133" s="7"/>
      <c r="J133" s="7">
        <f>G133*H133</f>
        <v>0.53900000000000003</v>
      </c>
      <c r="K133" s="7">
        <v>3867</v>
      </c>
      <c r="L133" s="31">
        <f>K133/J133</f>
        <v>7174.3970315398883</v>
      </c>
      <c r="M133" s="31">
        <f>L133/1000</f>
        <v>7.1743970315398879</v>
      </c>
      <c r="N133" s="58">
        <v>58.368000000000002</v>
      </c>
      <c r="O133" s="62">
        <f t="shared" ref="O133:O146" si="98">(E133*M133)/3600</f>
        <v>3.7366651205936918E-3</v>
      </c>
      <c r="P133" s="62">
        <f>O133</f>
        <v>3.7366651205936918E-3</v>
      </c>
      <c r="Q133" s="10"/>
      <c r="R133" s="3">
        <v>5</v>
      </c>
      <c r="S133" s="7">
        <v>50.667000000000002</v>
      </c>
      <c r="T133" s="7">
        <v>390</v>
      </c>
      <c r="U133" s="168">
        <f>T133+S133</f>
        <v>440.66700000000003</v>
      </c>
      <c r="V133" s="7">
        <f>S133-S132</f>
        <v>1.6670000000000016</v>
      </c>
      <c r="W133" s="7">
        <v>65</v>
      </c>
      <c r="X133" s="7">
        <v>0.65</v>
      </c>
      <c r="Y133" s="7">
        <v>0.98</v>
      </c>
      <c r="Z133" s="7"/>
      <c r="AA133" s="20">
        <f t="shared" si="93"/>
        <v>0.63700000000000001</v>
      </c>
      <c r="AB133" s="20">
        <v>4403</v>
      </c>
      <c r="AC133" s="33">
        <f>AB133/AA133</f>
        <v>6912.0879120879117</v>
      </c>
      <c r="AD133" s="33">
        <f>AC133/1000</f>
        <v>6.9120879120879115</v>
      </c>
      <c r="AE133" s="58">
        <v>58.368000000000002</v>
      </c>
      <c r="AF133" s="121">
        <f>(V133*AD133)/3600</f>
        <v>3.2006807081807107E-3</v>
      </c>
      <c r="AG133" s="121">
        <f>AF133</f>
        <v>3.2006807081807107E-3</v>
      </c>
    </row>
    <row r="134" spans="1:33" x14ac:dyDescent="0.25">
      <c r="A134" s="3">
        <v>10</v>
      </c>
      <c r="B134" s="7">
        <v>52.75</v>
      </c>
      <c r="C134" s="7">
        <v>390</v>
      </c>
      <c r="D134" s="168">
        <f t="shared" ref="D134:D146" si="99">C134+B134</f>
        <v>442.75</v>
      </c>
      <c r="E134" s="7">
        <f t="shared" ref="E134:E146" si="100">B134-B133</f>
        <v>1.875</v>
      </c>
      <c r="F134" s="7">
        <v>82</v>
      </c>
      <c r="G134" s="7">
        <v>0.82</v>
      </c>
      <c r="H134" s="7">
        <v>0.98</v>
      </c>
      <c r="I134" s="7"/>
      <c r="J134" s="7">
        <f>G134*H134</f>
        <v>0.80359999999999998</v>
      </c>
      <c r="K134" s="7">
        <v>7734</v>
      </c>
      <c r="L134" s="31">
        <f>K134/J134</f>
        <v>9624.1911398705834</v>
      </c>
      <c r="M134" s="31">
        <f>L134/1000</f>
        <v>9.6241911398705842</v>
      </c>
      <c r="N134" s="58">
        <v>58.368000000000002</v>
      </c>
      <c r="O134" s="62">
        <f t="shared" si="98"/>
        <v>5.012599552015929E-3</v>
      </c>
      <c r="P134" s="62">
        <f t="shared" ref="P134:P139" si="101">O134</f>
        <v>5.012599552015929E-3</v>
      </c>
      <c r="Q134" s="10"/>
      <c r="R134" s="3">
        <v>10</v>
      </c>
      <c r="S134" s="7">
        <v>52.332999999999998</v>
      </c>
      <c r="T134" s="7">
        <v>390</v>
      </c>
      <c r="U134" s="168">
        <f t="shared" ref="U134:U147" si="102">T134+S134</f>
        <v>442.33299999999997</v>
      </c>
      <c r="V134" s="7">
        <f t="shared" ref="V134:V147" si="103">S134-S133</f>
        <v>1.6659999999999968</v>
      </c>
      <c r="W134" s="7">
        <v>85</v>
      </c>
      <c r="X134" s="7">
        <v>0.85</v>
      </c>
      <c r="Y134" s="7">
        <v>0.98</v>
      </c>
      <c r="Z134" s="7"/>
      <c r="AA134" s="20">
        <f t="shared" si="93"/>
        <v>0.83299999999999996</v>
      </c>
      <c r="AB134" s="20">
        <v>8806</v>
      </c>
      <c r="AC134" s="33">
        <f>AB134/AA134</f>
        <v>10571.428571428572</v>
      </c>
      <c r="AD134" s="33">
        <f>AC134/1000</f>
        <v>10.571428571428573</v>
      </c>
      <c r="AE134" s="58">
        <v>58.368000000000002</v>
      </c>
      <c r="AF134" s="121">
        <f>(V134*AD134)/3600</f>
        <v>4.8922222222222136E-3</v>
      </c>
      <c r="AG134" s="121">
        <f>AF134</f>
        <v>4.8922222222222136E-3</v>
      </c>
    </row>
    <row r="135" spans="1:33" x14ac:dyDescent="0.25">
      <c r="A135" s="3">
        <v>15</v>
      </c>
      <c r="B135" s="7">
        <v>54.625</v>
      </c>
      <c r="C135" s="7">
        <v>390</v>
      </c>
      <c r="D135" s="168">
        <f t="shared" si="99"/>
        <v>444.625</v>
      </c>
      <c r="E135" s="7">
        <f t="shared" si="100"/>
        <v>1.875</v>
      </c>
      <c r="F135" s="7">
        <v>87</v>
      </c>
      <c r="G135" s="7">
        <v>0.87</v>
      </c>
      <c r="H135" s="7">
        <v>0.98</v>
      </c>
      <c r="I135" s="7"/>
      <c r="J135" s="7">
        <f t="shared" ref="J135:J146" si="104">G135*H135</f>
        <v>0.85260000000000002</v>
      </c>
      <c r="K135" s="7">
        <v>11600</v>
      </c>
      <c r="L135" s="31">
        <f>K135/J135</f>
        <v>13605.442176870747</v>
      </c>
      <c r="M135" s="31">
        <f t="shared" ref="M135:M146" si="105">L135/1000</f>
        <v>13.605442176870747</v>
      </c>
      <c r="N135" s="58">
        <v>58.368000000000002</v>
      </c>
      <c r="O135" s="62">
        <f t="shared" si="98"/>
        <v>7.0861678004535142E-3</v>
      </c>
      <c r="P135" s="62">
        <f t="shared" si="101"/>
        <v>7.0861678004535142E-3</v>
      </c>
      <c r="Q135" s="10"/>
      <c r="R135" s="3">
        <v>15</v>
      </c>
      <c r="S135" s="7">
        <v>54</v>
      </c>
      <c r="T135" s="7">
        <v>390</v>
      </c>
      <c r="U135" s="168">
        <f t="shared" si="102"/>
        <v>444</v>
      </c>
      <c r="V135" s="7">
        <f t="shared" si="103"/>
        <v>1.6670000000000016</v>
      </c>
      <c r="W135" s="7">
        <v>90</v>
      </c>
      <c r="X135" s="7">
        <v>0.9</v>
      </c>
      <c r="Y135" s="7">
        <v>0.98</v>
      </c>
      <c r="Z135" s="7"/>
      <c r="AA135" s="20">
        <f t="shared" si="93"/>
        <v>0.88200000000000001</v>
      </c>
      <c r="AB135" s="20">
        <v>13210</v>
      </c>
      <c r="AC135" s="33">
        <f>AB135/AA135</f>
        <v>14977.324263038548</v>
      </c>
      <c r="AD135" s="33">
        <f t="shared" ref="AD135:AD147" si="106">AC135/1000</f>
        <v>14.977324263038549</v>
      </c>
      <c r="AE135" s="58">
        <v>58.368000000000002</v>
      </c>
      <c r="AF135" s="121">
        <f t="shared" ref="AF135:AF148" si="107">(V135*AD135)/3600</f>
        <v>6.9353332073570232E-3</v>
      </c>
      <c r="AG135" s="121">
        <f>AF135</f>
        <v>6.9353332073570232E-3</v>
      </c>
    </row>
    <row r="136" spans="1:33" x14ac:dyDescent="0.25">
      <c r="A136" s="3">
        <v>20</v>
      </c>
      <c r="B136" s="7">
        <v>56.5</v>
      </c>
      <c r="C136" s="7">
        <v>390</v>
      </c>
      <c r="D136" s="168">
        <f t="shared" si="99"/>
        <v>446.5</v>
      </c>
      <c r="E136" s="7">
        <f t="shared" si="100"/>
        <v>1.875</v>
      </c>
      <c r="F136" s="7">
        <v>87</v>
      </c>
      <c r="G136" s="7">
        <v>0.87</v>
      </c>
      <c r="H136" s="7">
        <v>0.98</v>
      </c>
      <c r="I136" s="7"/>
      <c r="J136" s="7">
        <f t="shared" si="104"/>
        <v>0.85260000000000002</v>
      </c>
      <c r="K136" s="7">
        <v>15470</v>
      </c>
      <c r="L136" s="31">
        <f t="shared" ref="L136:L145" si="108">K136/J136</f>
        <v>18144.499178981936</v>
      </c>
      <c r="M136" s="31">
        <f t="shared" si="105"/>
        <v>18.144499178981935</v>
      </c>
      <c r="N136" s="58">
        <v>58.368000000000002</v>
      </c>
      <c r="O136" s="62">
        <f t="shared" si="98"/>
        <v>9.4502599890530902E-3</v>
      </c>
      <c r="P136" s="62">
        <f t="shared" si="101"/>
        <v>9.4502599890530902E-3</v>
      </c>
      <c r="Q136" s="10"/>
      <c r="R136" s="13">
        <v>15</v>
      </c>
      <c r="S136" s="19">
        <v>56</v>
      </c>
      <c r="T136" s="19">
        <v>390</v>
      </c>
      <c r="U136" s="170">
        <f t="shared" si="102"/>
        <v>446</v>
      </c>
      <c r="V136" s="19">
        <f t="shared" si="103"/>
        <v>2</v>
      </c>
      <c r="W136" s="19">
        <v>70</v>
      </c>
      <c r="X136" s="19">
        <v>0.7</v>
      </c>
      <c r="Y136" s="19">
        <v>0.98</v>
      </c>
      <c r="Z136" s="19">
        <v>0.92</v>
      </c>
      <c r="AA136" s="21">
        <f t="shared" si="93"/>
        <v>0.68599999999999994</v>
      </c>
      <c r="AB136" s="21">
        <v>-2478</v>
      </c>
      <c r="AC136" s="39">
        <f t="shared" ref="AC136:AC147" si="109">AB136/AA136</f>
        <v>-3612.2448979591841</v>
      </c>
      <c r="AD136" s="39">
        <f t="shared" si="106"/>
        <v>-3.6122448979591839</v>
      </c>
      <c r="AE136" s="74">
        <v>58.368000000000002</v>
      </c>
      <c r="AF136" s="123">
        <f t="shared" si="107"/>
        <v>-2.0068027210884353E-3</v>
      </c>
      <c r="AG136" s="123">
        <f>AF136*Z136</f>
        <v>-1.8462585034013605E-3</v>
      </c>
    </row>
    <row r="137" spans="1:33" x14ac:dyDescent="0.25">
      <c r="A137" s="3">
        <v>25</v>
      </c>
      <c r="B137" s="7">
        <v>58.375</v>
      </c>
      <c r="C137" s="7">
        <v>390</v>
      </c>
      <c r="D137" s="168">
        <f t="shared" si="99"/>
        <v>448.375</v>
      </c>
      <c r="E137" s="7">
        <f t="shared" si="100"/>
        <v>1.875</v>
      </c>
      <c r="F137" s="7">
        <v>91</v>
      </c>
      <c r="G137" s="7">
        <v>0.91</v>
      </c>
      <c r="H137" s="7">
        <v>0.98</v>
      </c>
      <c r="I137" s="7"/>
      <c r="J137" s="7">
        <f t="shared" si="104"/>
        <v>0.89180000000000004</v>
      </c>
      <c r="K137" s="7">
        <v>19330</v>
      </c>
      <c r="L137" s="31">
        <f t="shared" si="108"/>
        <v>21675.263511998204</v>
      </c>
      <c r="M137" s="31">
        <f t="shared" si="105"/>
        <v>21.675263511998203</v>
      </c>
      <c r="N137" s="58">
        <v>58.368000000000002</v>
      </c>
      <c r="O137" s="62">
        <f t="shared" si="98"/>
        <v>1.1289199745832397E-2</v>
      </c>
      <c r="P137" s="62">
        <f t="shared" si="101"/>
        <v>1.1289199745832397E-2</v>
      </c>
      <c r="Q137" s="10"/>
      <c r="R137" s="3">
        <v>15</v>
      </c>
      <c r="S137" s="7">
        <v>56</v>
      </c>
      <c r="T137" s="7">
        <v>390</v>
      </c>
      <c r="U137" s="168">
        <f t="shared" si="102"/>
        <v>446</v>
      </c>
      <c r="V137" s="7">
        <f t="shared" si="103"/>
        <v>0</v>
      </c>
      <c r="W137" s="7">
        <v>89</v>
      </c>
      <c r="X137" s="7">
        <v>0.89</v>
      </c>
      <c r="Y137" s="7">
        <v>0.98</v>
      </c>
      <c r="Z137" s="7"/>
      <c r="AA137" s="20">
        <f t="shared" si="93"/>
        <v>0.87219999999999998</v>
      </c>
      <c r="AB137" s="20">
        <v>14970</v>
      </c>
      <c r="AC137" s="33">
        <f t="shared" si="109"/>
        <v>17163.494611327678</v>
      </c>
      <c r="AD137" s="33">
        <f t="shared" si="106"/>
        <v>17.163494611327678</v>
      </c>
      <c r="AE137" s="58">
        <v>58.368000000000002</v>
      </c>
      <c r="AF137" s="121">
        <f t="shared" si="107"/>
        <v>0</v>
      </c>
      <c r="AG137" s="121">
        <f>AF137</f>
        <v>0</v>
      </c>
    </row>
    <row r="138" spans="1:33" x14ac:dyDescent="0.25">
      <c r="A138" s="3">
        <v>32</v>
      </c>
      <c r="B138" s="7">
        <v>61</v>
      </c>
      <c r="C138" s="7">
        <v>390</v>
      </c>
      <c r="D138" s="168">
        <f t="shared" si="99"/>
        <v>451</v>
      </c>
      <c r="E138" s="7">
        <f t="shared" si="100"/>
        <v>2.625</v>
      </c>
      <c r="F138" s="7">
        <v>92</v>
      </c>
      <c r="G138" s="7">
        <v>0.92</v>
      </c>
      <c r="H138" s="7">
        <v>0.98</v>
      </c>
      <c r="I138" s="7"/>
      <c r="J138" s="7">
        <f t="shared" si="104"/>
        <v>0.90160000000000007</v>
      </c>
      <c r="K138" s="7">
        <v>24750</v>
      </c>
      <c r="L138" s="31">
        <f t="shared" si="108"/>
        <v>27451.197870452528</v>
      </c>
      <c r="M138" s="31">
        <f t="shared" si="105"/>
        <v>27.451197870452528</v>
      </c>
      <c r="N138" s="58">
        <v>58.368000000000002</v>
      </c>
      <c r="O138" s="62">
        <f t="shared" si="98"/>
        <v>2.0016498447204968E-2</v>
      </c>
      <c r="P138" s="62">
        <f t="shared" si="101"/>
        <v>2.0016498447204968E-2</v>
      </c>
      <c r="Q138" s="10"/>
      <c r="R138" s="3">
        <v>20</v>
      </c>
      <c r="S138" s="7">
        <v>57.470999999999997</v>
      </c>
      <c r="T138" s="7">
        <v>390</v>
      </c>
      <c r="U138" s="168">
        <f t="shared" si="102"/>
        <v>447.471</v>
      </c>
      <c r="V138" s="7">
        <f t="shared" si="103"/>
        <v>1.4709999999999965</v>
      </c>
      <c r="W138" s="7">
        <v>91</v>
      </c>
      <c r="X138" s="7">
        <v>0.91</v>
      </c>
      <c r="Y138" s="7">
        <v>0.98</v>
      </c>
      <c r="Z138" s="7"/>
      <c r="AA138" s="20">
        <f t="shared" si="93"/>
        <v>0.89180000000000004</v>
      </c>
      <c r="AB138" s="20">
        <v>19960</v>
      </c>
      <c r="AC138" s="33">
        <f t="shared" si="109"/>
        <v>22381.699932720341</v>
      </c>
      <c r="AD138" s="33">
        <f t="shared" si="106"/>
        <v>22.381699932720341</v>
      </c>
      <c r="AE138" s="58">
        <v>58.368000000000002</v>
      </c>
      <c r="AF138" s="121">
        <f t="shared" si="107"/>
        <v>9.1454112780643172E-3</v>
      </c>
      <c r="AG138" s="121">
        <f>AF138</f>
        <v>9.1454112780643172E-3</v>
      </c>
    </row>
    <row r="139" spans="1:33" x14ac:dyDescent="0.25">
      <c r="A139" s="12">
        <v>32</v>
      </c>
      <c r="B139" s="28">
        <v>85</v>
      </c>
      <c r="C139" s="28">
        <v>390</v>
      </c>
      <c r="D139" s="169">
        <f t="shared" si="99"/>
        <v>475</v>
      </c>
      <c r="E139" s="28">
        <f t="shared" si="100"/>
        <v>24</v>
      </c>
      <c r="F139" s="28">
        <v>91</v>
      </c>
      <c r="G139" s="28">
        <v>0.91</v>
      </c>
      <c r="H139" s="28">
        <v>0.98</v>
      </c>
      <c r="I139" s="28"/>
      <c r="J139" s="28">
        <f t="shared" si="104"/>
        <v>0.89180000000000004</v>
      </c>
      <c r="K139" s="28">
        <v>6319</v>
      </c>
      <c r="L139" s="35">
        <f t="shared" si="108"/>
        <v>7085.6694326082079</v>
      </c>
      <c r="M139" s="35">
        <f t="shared" si="105"/>
        <v>7.0856694326082081</v>
      </c>
      <c r="N139" s="67">
        <v>58.368000000000002</v>
      </c>
      <c r="O139" s="68">
        <f t="shared" si="98"/>
        <v>4.7237796217388058E-2</v>
      </c>
      <c r="P139" s="68">
        <f t="shared" si="101"/>
        <v>4.7237796217388058E-2</v>
      </c>
      <c r="Q139" s="10"/>
      <c r="R139" s="3">
        <v>25</v>
      </c>
      <c r="S139" s="7">
        <v>58.941000000000003</v>
      </c>
      <c r="T139" s="7">
        <v>390</v>
      </c>
      <c r="U139" s="168">
        <f t="shared" si="102"/>
        <v>448.94100000000003</v>
      </c>
      <c r="V139" s="7">
        <f t="shared" si="103"/>
        <v>1.470000000000006</v>
      </c>
      <c r="W139" s="7">
        <v>92</v>
      </c>
      <c r="X139" s="7">
        <v>0.92</v>
      </c>
      <c r="Y139" s="7">
        <v>0.98</v>
      </c>
      <c r="Z139" s="7"/>
      <c r="AA139" s="20">
        <f t="shared" si="93"/>
        <v>0.90160000000000007</v>
      </c>
      <c r="AB139" s="20">
        <v>24950</v>
      </c>
      <c r="AC139" s="33">
        <f t="shared" si="109"/>
        <v>27673.02573203194</v>
      </c>
      <c r="AD139" s="33">
        <f t="shared" si="106"/>
        <v>27.673025732031938</v>
      </c>
      <c r="AE139" s="58">
        <v>58.368000000000002</v>
      </c>
      <c r="AF139" s="121">
        <f t="shared" si="107"/>
        <v>1.1299818840579755E-2</v>
      </c>
      <c r="AG139" s="121">
        <f t="shared" ref="AG139:AG141" si="110">AF139</f>
        <v>1.1299818840579755E-2</v>
      </c>
    </row>
    <row r="140" spans="1:33" x14ac:dyDescent="0.25">
      <c r="A140" s="13">
        <v>32</v>
      </c>
      <c r="B140" s="19">
        <v>85</v>
      </c>
      <c r="C140" s="19">
        <v>390</v>
      </c>
      <c r="D140" s="170">
        <f t="shared" si="99"/>
        <v>475</v>
      </c>
      <c r="E140" s="19">
        <f t="shared" si="100"/>
        <v>0</v>
      </c>
      <c r="F140" s="19">
        <v>92</v>
      </c>
      <c r="G140" s="19">
        <v>0.92</v>
      </c>
      <c r="H140" s="19">
        <v>0.98</v>
      </c>
      <c r="I140" s="19">
        <v>0.9</v>
      </c>
      <c r="J140" s="19">
        <f t="shared" si="104"/>
        <v>0.90160000000000007</v>
      </c>
      <c r="K140" s="19">
        <v>-27000</v>
      </c>
      <c r="L140" s="73">
        <f t="shared" si="108"/>
        <v>-29946.761313220937</v>
      </c>
      <c r="M140" s="73">
        <f t="shared" si="105"/>
        <v>-29.946761313220936</v>
      </c>
      <c r="N140" s="74">
        <v>58.368000000000002</v>
      </c>
      <c r="O140" s="75">
        <f t="shared" si="98"/>
        <v>0</v>
      </c>
      <c r="P140" s="75">
        <f>O140*I140</f>
        <v>0</v>
      </c>
      <c r="Q140" s="10"/>
      <c r="R140" s="3">
        <v>32</v>
      </c>
      <c r="S140" s="7">
        <v>61</v>
      </c>
      <c r="T140" s="7">
        <v>390</v>
      </c>
      <c r="U140" s="168">
        <f t="shared" si="102"/>
        <v>451</v>
      </c>
      <c r="V140" s="7">
        <f t="shared" si="103"/>
        <v>2.0589999999999975</v>
      </c>
      <c r="W140" s="7">
        <v>93</v>
      </c>
      <c r="X140" s="7">
        <v>0.93</v>
      </c>
      <c r="Y140" s="7">
        <v>0.98</v>
      </c>
      <c r="Z140" s="7"/>
      <c r="AA140" s="20">
        <f t="shared" si="93"/>
        <v>0.91139999999999999</v>
      </c>
      <c r="AB140" s="20">
        <v>31940</v>
      </c>
      <c r="AC140" s="33">
        <f t="shared" si="109"/>
        <v>35044.985736229974</v>
      </c>
      <c r="AD140" s="33">
        <f t="shared" si="106"/>
        <v>35.044985736229975</v>
      </c>
      <c r="AE140" s="58">
        <v>58.368000000000002</v>
      </c>
      <c r="AF140" s="121">
        <f t="shared" si="107"/>
        <v>2.0043784897471509E-2</v>
      </c>
      <c r="AG140" s="121">
        <f t="shared" si="110"/>
        <v>2.0043784897471509E-2</v>
      </c>
    </row>
    <row r="141" spans="1:33" x14ac:dyDescent="0.25">
      <c r="A141" s="13">
        <v>25</v>
      </c>
      <c r="B141" s="19">
        <v>87.406000000000006</v>
      </c>
      <c r="C141" s="19">
        <v>390</v>
      </c>
      <c r="D141" s="170">
        <f t="shared" si="99"/>
        <v>477.40600000000001</v>
      </c>
      <c r="E141" s="19">
        <f t="shared" si="100"/>
        <v>2.4060000000000059</v>
      </c>
      <c r="F141" s="19">
        <v>90</v>
      </c>
      <c r="G141" s="19">
        <v>0.9</v>
      </c>
      <c r="H141" s="19">
        <v>0.98</v>
      </c>
      <c r="I141" s="19">
        <v>0.9</v>
      </c>
      <c r="J141" s="19">
        <f t="shared" si="104"/>
        <v>0.88200000000000001</v>
      </c>
      <c r="K141" s="19">
        <v>-21090</v>
      </c>
      <c r="L141" s="73">
        <f t="shared" si="108"/>
        <v>-23911.56462585034</v>
      </c>
      <c r="M141" s="73">
        <f t="shared" si="105"/>
        <v>-23.911564625850339</v>
      </c>
      <c r="N141" s="74">
        <v>58.368000000000002</v>
      </c>
      <c r="O141" s="75">
        <f t="shared" si="98"/>
        <v>-1.5980895691610018E-2</v>
      </c>
      <c r="P141" s="75">
        <f>O141*I141</f>
        <v>-1.4382806122449016E-2</v>
      </c>
      <c r="Q141" s="10"/>
      <c r="R141" s="12">
        <v>32</v>
      </c>
      <c r="S141" s="28">
        <v>85</v>
      </c>
      <c r="T141" s="28">
        <v>390</v>
      </c>
      <c r="U141" s="169">
        <f t="shared" si="102"/>
        <v>475</v>
      </c>
      <c r="V141" s="28">
        <f t="shared" si="103"/>
        <v>24</v>
      </c>
      <c r="W141" s="28">
        <v>87</v>
      </c>
      <c r="X141" s="28">
        <v>0.87</v>
      </c>
      <c r="Y141" s="28">
        <v>0.98</v>
      </c>
      <c r="Z141" s="28"/>
      <c r="AA141" s="29">
        <f t="shared" si="93"/>
        <v>0.85260000000000002</v>
      </c>
      <c r="AB141" s="29">
        <v>6396</v>
      </c>
      <c r="AC141" s="36">
        <f t="shared" si="109"/>
        <v>7501.7593244194231</v>
      </c>
      <c r="AD141" s="36">
        <f t="shared" si="106"/>
        <v>7.5017593244194227</v>
      </c>
      <c r="AE141" s="67">
        <v>58.368000000000002</v>
      </c>
      <c r="AF141" s="122">
        <f t="shared" si="107"/>
        <v>5.0011728829462816E-2</v>
      </c>
      <c r="AG141" s="122">
        <f t="shared" si="110"/>
        <v>5.0011728829462816E-2</v>
      </c>
    </row>
    <row r="142" spans="1:33" x14ac:dyDescent="0.25">
      <c r="A142" s="13">
        <v>20</v>
      </c>
      <c r="B142" s="19">
        <v>89.125</v>
      </c>
      <c r="C142" s="19">
        <v>390</v>
      </c>
      <c r="D142" s="170">
        <f t="shared" si="99"/>
        <v>479.125</v>
      </c>
      <c r="E142" s="19">
        <f t="shared" si="100"/>
        <v>1.7189999999999941</v>
      </c>
      <c r="F142" s="19">
        <v>87</v>
      </c>
      <c r="G142" s="19">
        <v>0.87</v>
      </c>
      <c r="H142" s="19">
        <v>0.98</v>
      </c>
      <c r="I142" s="19">
        <v>0.9</v>
      </c>
      <c r="J142" s="19">
        <f t="shared" si="104"/>
        <v>0.85260000000000002</v>
      </c>
      <c r="K142" s="19">
        <v>-16870</v>
      </c>
      <c r="L142" s="73">
        <f t="shared" si="108"/>
        <v>-19786.535303776684</v>
      </c>
      <c r="M142" s="73">
        <f t="shared" si="105"/>
        <v>-19.786535303776684</v>
      </c>
      <c r="N142" s="74">
        <v>58.368000000000002</v>
      </c>
      <c r="O142" s="75">
        <f t="shared" si="98"/>
        <v>-9.4480706075533352E-3</v>
      </c>
      <c r="P142" s="75">
        <f t="shared" ref="P142:P146" si="111">O142*I142</f>
        <v>-8.5032635467980015E-3</v>
      </c>
      <c r="Q142" s="10"/>
      <c r="R142" s="13">
        <v>32</v>
      </c>
      <c r="S142" s="19">
        <v>85</v>
      </c>
      <c r="T142" s="19">
        <v>390</v>
      </c>
      <c r="U142" s="170">
        <f t="shared" si="102"/>
        <v>475</v>
      </c>
      <c r="V142" s="19">
        <f t="shared" si="103"/>
        <v>0</v>
      </c>
      <c r="W142" s="19">
        <v>93</v>
      </c>
      <c r="X142" s="19">
        <v>0.93</v>
      </c>
      <c r="Y142" s="19">
        <v>0.98</v>
      </c>
      <c r="Z142" s="19">
        <v>0.9</v>
      </c>
      <c r="AA142" s="21">
        <f t="shared" si="93"/>
        <v>0.91139999999999999</v>
      </c>
      <c r="AB142" s="21">
        <v>-27330</v>
      </c>
      <c r="AC142" s="39">
        <f t="shared" si="109"/>
        <v>-29986.833443054642</v>
      </c>
      <c r="AD142" s="39">
        <f t="shared" si="106"/>
        <v>-29.986833443054643</v>
      </c>
      <c r="AE142" s="74">
        <v>58.368000000000002</v>
      </c>
      <c r="AF142" s="123">
        <f t="shared" si="107"/>
        <v>0</v>
      </c>
      <c r="AG142" s="123">
        <f>AF142*Z142</f>
        <v>0</v>
      </c>
    </row>
    <row r="143" spans="1:33" x14ac:dyDescent="0.25">
      <c r="A143" s="13">
        <v>15</v>
      </c>
      <c r="B143" s="19">
        <v>90.843999999999994</v>
      </c>
      <c r="C143" s="19">
        <v>390</v>
      </c>
      <c r="D143" s="170">
        <f t="shared" si="99"/>
        <v>480.84399999999999</v>
      </c>
      <c r="E143" s="19">
        <f t="shared" si="100"/>
        <v>1.7189999999999941</v>
      </c>
      <c r="F143" s="19">
        <v>86</v>
      </c>
      <c r="G143" s="19">
        <v>0.86</v>
      </c>
      <c r="H143" s="19">
        <v>0.98</v>
      </c>
      <c r="I143" s="19">
        <v>0.9</v>
      </c>
      <c r="J143" s="19">
        <f t="shared" si="104"/>
        <v>0.84279999999999999</v>
      </c>
      <c r="K143" s="19">
        <v>-12660</v>
      </c>
      <c r="L143" s="73">
        <f t="shared" si="108"/>
        <v>-15021.357380161367</v>
      </c>
      <c r="M143" s="73">
        <f t="shared" si="105"/>
        <v>-15.021357380161367</v>
      </c>
      <c r="N143" s="74">
        <v>58.368000000000002</v>
      </c>
      <c r="O143" s="75">
        <f t="shared" si="98"/>
        <v>-7.1726981490270276E-3</v>
      </c>
      <c r="P143" s="75">
        <f t="shared" si="111"/>
        <v>-6.4554283341243246E-3</v>
      </c>
      <c r="Q143" s="10"/>
      <c r="R143" s="13">
        <v>25</v>
      </c>
      <c r="S143" s="19">
        <v>87.406000000000006</v>
      </c>
      <c r="T143" s="19">
        <v>390</v>
      </c>
      <c r="U143" s="170">
        <f t="shared" si="102"/>
        <v>477.40600000000001</v>
      </c>
      <c r="V143" s="19">
        <f t="shared" si="103"/>
        <v>2.4060000000000059</v>
      </c>
      <c r="W143" s="19">
        <v>92</v>
      </c>
      <c r="X143" s="19">
        <v>0.92</v>
      </c>
      <c r="Y143" s="19">
        <v>0.98</v>
      </c>
      <c r="Z143" s="19">
        <v>0.9</v>
      </c>
      <c r="AA143" s="21">
        <f t="shared" si="93"/>
        <v>0.90160000000000007</v>
      </c>
      <c r="AB143" s="21">
        <v>-21350</v>
      </c>
      <c r="AC143" s="39">
        <f t="shared" si="109"/>
        <v>-23680.124223602481</v>
      </c>
      <c r="AD143" s="39">
        <f t="shared" si="106"/>
        <v>-23.68012422360248</v>
      </c>
      <c r="AE143" s="74">
        <v>58.368000000000002</v>
      </c>
      <c r="AF143" s="123">
        <f t="shared" si="107"/>
        <v>-1.5826216356107696E-2</v>
      </c>
      <c r="AG143" s="123">
        <f>AF143*Z143</f>
        <v>-1.4243594720496926E-2</v>
      </c>
    </row>
    <row r="144" spans="1:33" x14ac:dyDescent="0.25">
      <c r="A144" s="13">
        <v>10</v>
      </c>
      <c r="B144" s="19">
        <v>92.561999999999998</v>
      </c>
      <c r="C144" s="19">
        <v>390</v>
      </c>
      <c r="D144" s="170">
        <f t="shared" si="99"/>
        <v>482.56200000000001</v>
      </c>
      <c r="E144" s="19">
        <f t="shared" si="100"/>
        <v>1.7180000000000035</v>
      </c>
      <c r="F144" s="19">
        <v>79</v>
      </c>
      <c r="G144" s="19">
        <v>0.79</v>
      </c>
      <c r="H144" s="19">
        <v>0.98</v>
      </c>
      <c r="I144" s="19">
        <v>0.92</v>
      </c>
      <c r="J144" s="19">
        <f t="shared" si="104"/>
        <v>0.7742</v>
      </c>
      <c r="K144" s="19">
        <v>-8437</v>
      </c>
      <c r="L144" s="73">
        <f t="shared" si="108"/>
        <v>-10897.700852492895</v>
      </c>
      <c r="M144" s="73">
        <f t="shared" si="105"/>
        <v>-10.897700852492894</v>
      </c>
      <c r="N144" s="74">
        <v>58.368000000000002</v>
      </c>
      <c r="O144" s="75">
        <f t="shared" si="98"/>
        <v>-5.2006250179396753E-3</v>
      </c>
      <c r="P144" s="75">
        <f t="shared" si="111"/>
        <v>-4.7845750165045019E-3</v>
      </c>
      <c r="Q144" s="10"/>
      <c r="R144" s="13">
        <v>20</v>
      </c>
      <c r="S144" s="19">
        <v>89.125</v>
      </c>
      <c r="T144" s="19">
        <v>390</v>
      </c>
      <c r="U144" s="170">
        <f t="shared" si="102"/>
        <v>479.125</v>
      </c>
      <c r="V144" s="19">
        <f t="shared" si="103"/>
        <v>1.7189999999999941</v>
      </c>
      <c r="W144" s="19">
        <v>91</v>
      </c>
      <c r="X144" s="19">
        <v>0.91</v>
      </c>
      <c r="Y144" s="19">
        <v>0.98</v>
      </c>
      <c r="Z144" s="19">
        <v>0.9</v>
      </c>
      <c r="AA144" s="21">
        <f t="shared" si="93"/>
        <v>0.89180000000000004</v>
      </c>
      <c r="AB144" s="21">
        <v>-17080</v>
      </c>
      <c r="AC144" s="39">
        <f t="shared" si="109"/>
        <v>-19152.276295133437</v>
      </c>
      <c r="AD144" s="39">
        <f t="shared" si="106"/>
        <v>-19.152276295133436</v>
      </c>
      <c r="AE144" s="74">
        <v>58.368000000000002</v>
      </c>
      <c r="AF144" s="123">
        <f t="shared" si="107"/>
        <v>-9.1452119309261837E-3</v>
      </c>
      <c r="AG144" s="123">
        <f t="shared" ref="AG144:AG148" si="112">AF144*Z144</f>
        <v>-8.2306907378335657E-3</v>
      </c>
    </row>
    <row r="145" spans="1:33" x14ac:dyDescent="0.25">
      <c r="A145" s="13">
        <v>5</v>
      </c>
      <c r="B145" s="19">
        <v>94.281000000000006</v>
      </c>
      <c r="C145" s="19">
        <v>390</v>
      </c>
      <c r="D145" s="170">
        <f t="shared" si="99"/>
        <v>484.28100000000001</v>
      </c>
      <c r="E145" s="19">
        <f t="shared" si="100"/>
        <v>1.7190000000000083</v>
      </c>
      <c r="F145" s="19">
        <v>75</v>
      </c>
      <c r="G145" s="19">
        <v>0.75</v>
      </c>
      <c r="H145" s="19">
        <v>0.98</v>
      </c>
      <c r="I145" s="19">
        <v>0.92</v>
      </c>
      <c r="J145" s="19">
        <f t="shared" si="104"/>
        <v>0.73499999999999999</v>
      </c>
      <c r="K145" s="19">
        <v>-4218</v>
      </c>
      <c r="L145" s="73">
        <f t="shared" si="108"/>
        <v>-5738.7755102040819</v>
      </c>
      <c r="M145" s="73">
        <f t="shared" si="105"/>
        <v>-5.7387755102040821</v>
      </c>
      <c r="N145" s="74">
        <v>58.368000000000002</v>
      </c>
      <c r="O145" s="75">
        <f t="shared" si="98"/>
        <v>-2.7402653061224624E-3</v>
      </c>
      <c r="P145" s="75">
        <f t="shared" si="111"/>
        <v>-2.5210440816326655E-3</v>
      </c>
      <c r="Q145" s="10"/>
      <c r="R145" s="13">
        <v>15</v>
      </c>
      <c r="S145" s="19">
        <v>90.843999999999994</v>
      </c>
      <c r="T145" s="19">
        <v>390</v>
      </c>
      <c r="U145" s="170">
        <f t="shared" si="102"/>
        <v>480.84399999999999</v>
      </c>
      <c r="V145" s="19">
        <f t="shared" si="103"/>
        <v>1.7189999999999941</v>
      </c>
      <c r="W145" s="19">
        <v>88</v>
      </c>
      <c r="X145" s="19">
        <v>0.88</v>
      </c>
      <c r="Y145" s="19">
        <v>0.98</v>
      </c>
      <c r="Z145" s="19">
        <v>0.9</v>
      </c>
      <c r="AA145" s="21">
        <f t="shared" si="93"/>
        <v>0.86239999999999994</v>
      </c>
      <c r="AB145" s="21">
        <v>-12810</v>
      </c>
      <c r="AC145" s="39">
        <f t="shared" si="109"/>
        <v>-14853.896103896104</v>
      </c>
      <c r="AD145" s="39">
        <f t="shared" si="106"/>
        <v>-14.853896103896105</v>
      </c>
      <c r="AE145" s="74">
        <v>58.368000000000002</v>
      </c>
      <c r="AF145" s="123">
        <f t="shared" si="107"/>
        <v>-7.0927353896103659E-3</v>
      </c>
      <c r="AG145" s="123">
        <f t="shared" si="112"/>
        <v>-6.3834618506493296E-3</v>
      </c>
    </row>
    <row r="146" spans="1:33" x14ac:dyDescent="0.25">
      <c r="A146" s="13">
        <v>0</v>
      </c>
      <c r="B146" s="19">
        <v>96</v>
      </c>
      <c r="C146" s="19">
        <v>390</v>
      </c>
      <c r="D146" s="170">
        <f t="shared" si="99"/>
        <v>486</v>
      </c>
      <c r="E146" s="19">
        <f t="shared" si="100"/>
        <v>1.7189999999999941</v>
      </c>
      <c r="F146" s="19">
        <v>0</v>
      </c>
      <c r="G146" s="19">
        <v>0</v>
      </c>
      <c r="H146" s="19">
        <v>0.98</v>
      </c>
      <c r="I146" s="19">
        <v>0.92</v>
      </c>
      <c r="J146" s="19">
        <f t="shared" si="104"/>
        <v>0</v>
      </c>
      <c r="K146" s="19">
        <v>0</v>
      </c>
      <c r="L146" s="19">
        <v>0</v>
      </c>
      <c r="M146" s="73">
        <f t="shared" si="105"/>
        <v>0</v>
      </c>
      <c r="N146" s="74">
        <v>58.368000000000002</v>
      </c>
      <c r="O146" s="75">
        <f t="shared" si="98"/>
        <v>0</v>
      </c>
      <c r="P146" s="75">
        <f t="shared" si="111"/>
        <v>0</v>
      </c>
      <c r="Q146" s="10"/>
      <c r="R146" s="13">
        <v>10</v>
      </c>
      <c r="S146" s="19">
        <v>92.561999999999998</v>
      </c>
      <c r="T146" s="19">
        <v>390</v>
      </c>
      <c r="U146" s="170">
        <f t="shared" si="102"/>
        <v>482.56200000000001</v>
      </c>
      <c r="V146" s="19">
        <f t="shared" si="103"/>
        <v>1.7180000000000035</v>
      </c>
      <c r="W146" s="19">
        <v>81</v>
      </c>
      <c r="X146" s="19">
        <v>0.81</v>
      </c>
      <c r="Y146" s="19">
        <v>0.98</v>
      </c>
      <c r="Z146" s="19">
        <v>0.9</v>
      </c>
      <c r="AA146" s="21">
        <f t="shared" si="93"/>
        <v>0.79380000000000006</v>
      </c>
      <c r="AB146" s="21">
        <v>-8540</v>
      </c>
      <c r="AC146" s="39">
        <f t="shared" si="109"/>
        <v>-10758.377425044091</v>
      </c>
      <c r="AD146" s="39">
        <f t="shared" si="106"/>
        <v>-10.758377425044092</v>
      </c>
      <c r="AE146" s="74">
        <v>58.368000000000002</v>
      </c>
      <c r="AF146" s="123">
        <f t="shared" si="107"/>
        <v>-5.1341367822849409E-3</v>
      </c>
      <c r="AG146" s="123">
        <f t="shared" si="112"/>
        <v>-4.6207231040564468E-3</v>
      </c>
    </row>
    <row r="147" spans="1:33" x14ac:dyDescent="0.25">
      <c r="D147" s="171"/>
      <c r="Q147" s="10"/>
      <c r="R147" s="13">
        <v>5</v>
      </c>
      <c r="S147" s="19">
        <v>94.281000000000006</v>
      </c>
      <c r="T147" s="19">
        <v>390</v>
      </c>
      <c r="U147" s="170">
        <f t="shared" si="102"/>
        <v>484.28100000000001</v>
      </c>
      <c r="V147" s="19">
        <f t="shared" si="103"/>
        <v>1.7190000000000083</v>
      </c>
      <c r="W147" s="19">
        <v>70</v>
      </c>
      <c r="X147" s="19">
        <v>0.7</v>
      </c>
      <c r="Y147" s="19">
        <v>0.98</v>
      </c>
      <c r="Z147" s="19">
        <v>0.92</v>
      </c>
      <c r="AA147" s="21">
        <f t="shared" si="93"/>
        <v>0.68599999999999994</v>
      </c>
      <c r="AB147" s="21">
        <v>-4270</v>
      </c>
      <c r="AC147" s="39">
        <f t="shared" si="109"/>
        <v>-6224.4897959183681</v>
      </c>
      <c r="AD147" s="39">
        <f t="shared" si="106"/>
        <v>-6.2244897959183678</v>
      </c>
      <c r="AE147" s="74">
        <v>58.368000000000002</v>
      </c>
      <c r="AF147" s="123">
        <f t="shared" si="107"/>
        <v>-2.972193877551035E-3</v>
      </c>
      <c r="AG147" s="123">
        <f t="shared" si="112"/>
        <v>-2.7344183673469525E-3</v>
      </c>
    </row>
    <row r="148" spans="1:33" ht="15.75" thickBot="1" x14ac:dyDescent="0.3">
      <c r="A148" s="4"/>
      <c r="B148" s="4"/>
      <c r="C148" s="4"/>
      <c r="D148" s="172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11"/>
      <c r="R148" s="88">
        <v>0</v>
      </c>
      <c r="S148" s="89">
        <v>96</v>
      </c>
      <c r="T148" s="89">
        <v>390</v>
      </c>
      <c r="U148" s="184">
        <f>T148+S148</f>
        <v>486</v>
      </c>
      <c r="V148" s="89">
        <f>S148-S147</f>
        <v>1.7189999999999941</v>
      </c>
      <c r="W148" s="89">
        <v>0</v>
      </c>
      <c r="X148" s="89">
        <v>0</v>
      </c>
      <c r="Y148" s="89">
        <v>0.98</v>
      </c>
      <c r="Z148" s="89">
        <v>0.92</v>
      </c>
      <c r="AA148" s="89">
        <f t="shared" si="93"/>
        <v>0</v>
      </c>
      <c r="AB148" s="21">
        <v>0</v>
      </c>
      <c r="AC148" s="89">
        <v>0</v>
      </c>
      <c r="AD148" s="89">
        <v>0</v>
      </c>
      <c r="AE148" s="90">
        <v>58.368000000000002</v>
      </c>
      <c r="AF148" s="124">
        <f t="shared" si="107"/>
        <v>0</v>
      </c>
      <c r="AG148" s="124">
        <f t="shared" si="112"/>
        <v>0</v>
      </c>
    </row>
    <row r="149" spans="1:33" ht="15.75" thickTop="1" x14ac:dyDescent="0.25">
      <c r="A149" s="106">
        <v>0</v>
      </c>
      <c r="B149" s="110">
        <v>117</v>
      </c>
      <c r="C149" s="110">
        <v>390</v>
      </c>
      <c r="D149" s="177">
        <f>C149+B149</f>
        <v>507</v>
      </c>
      <c r="E149" s="110">
        <f>B149-B146</f>
        <v>21</v>
      </c>
      <c r="F149" s="110">
        <v>0</v>
      </c>
      <c r="G149" s="110">
        <v>0</v>
      </c>
      <c r="H149" s="110">
        <v>0.98</v>
      </c>
      <c r="I149" s="110"/>
      <c r="J149" s="110">
        <f>G149*H149</f>
        <v>0</v>
      </c>
      <c r="K149" s="110">
        <v>0</v>
      </c>
      <c r="L149" s="110">
        <v>0</v>
      </c>
      <c r="M149" s="110">
        <f>H3</f>
        <v>0.45</v>
      </c>
      <c r="N149" s="111">
        <v>58.368000000000002</v>
      </c>
      <c r="O149" s="112">
        <f>(E149*M149)/3600</f>
        <v>2.6250000000000002E-3</v>
      </c>
      <c r="P149" s="112">
        <f>O149</f>
        <v>2.6250000000000002E-3</v>
      </c>
      <c r="Q149" s="18"/>
      <c r="R149" s="106">
        <v>0</v>
      </c>
      <c r="S149" s="110">
        <v>117</v>
      </c>
      <c r="T149" s="110">
        <v>390</v>
      </c>
      <c r="U149" s="177">
        <f>T149+S149</f>
        <v>507</v>
      </c>
      <c r="V149" s="110">
        <f>S149-S148</f>
        <v>21</v>
      </c>
      <c r="W149" s="110">
        <v>0</v>
      </c>
      <c r="X149" s="110">
        <v>0</v>
      </c>
      <c r="Y149" s="110">
        <v>0.98</v>
      </c>
      <c r="Z149" s="110"/>
      <c r="AA149" s="113">
        <f t="shared" si="93"/>
        <v>0</v>
      </c>
      <c r="AB149" s="125">
        <v>0</v>
      </c>
      <c r="AC149" s="110">
        <v>0</v>
      </c>
      <c r="AD149" s="110">
        <f>H3</f>
        <v>0.45</v>
      </c>
      <c r="AE149" s="111">
        <v>58.368000000000002</v>
      </c>
      <c r="AF149" s="116">
        <f>(V149*AD149)/3600</f>
        <v>2.6250000000000002E-3</v>
      </c>
      <c r="AG149" s="116">
        <f>AF149</f>
        <v>2.6250000000000002E-3</v>
      </c>
    </row>
    <row r="150" spans="1:33" x14ac:dyDescent="0.25">
      <c r="A150" s="3">
        <v>5</v>
      </c>
      <c r="B150" s="16">
        <v>119.6</v>
      </c>
      <c r="C150" s="16">
        <v>390</v>
      </c>
      <c r="D150" s="174">
        <f>C150+B150</f>
        <v>509.6</v>
      </c>
      <c r="E150" s="16">
        <f>B150-B149</f>
        <v>2.5999999999999943</v>
      </c>
      <c r="F150" s="16">
        <v>76</v>
      </c>
      <c r="G150" s="16">
        <v>0.76</v>
      </c>
      <c r="H150" s="16">
        <v>0.98</v>
      </c>
      <c r="I150" s="16"/>
      <c r="J150" s="16">
        <f>G150*H150</f>
        <v>0.74480000000000002</v>
      </c>
      <c r="K150" s="16">
        <v>2789</v>
      </c>
      <c r="L150" s="32">
        <f>K150/J150</f>
        <v>3744.6294307196563</v>
      </c>
      <c r="M150" s="32">
        <f>L150/1000</f>
        <v>3.7446294307196561</v>
      </c>
      <c r="N150" s="60">
        <v>58.368000000000002</v>
      </c>
      <c r="O150" s="64">
        <f t="shared" ref="O150:O169" si="113">(E150*M150)/3600</f>
        <v>2.7044545888530794E-3</v>
      </c>
      <c r="P150" s="64">
        <f>O150</f>
        <v>2.7044545888530794E-3</v>
      </c>
      <c r="Q150" s="10"/>
      <c r="R150" s="3">
        <v>5</v>
      </c>
      <c r="S150" s="15">
        <v>118.667</v>
      </c>
      <c r="T150" s="15">
        <v>390</v>
      </c>
      <c r="U150" s="174">
        <f>T150+S150</f>
        <v>508.66700000000003</v>
      </c>
      <c r="V150" s="15">
        <f>S150-S149</f>
        <v>1.6670000000000016</v>
      </c>
      <c r="W150" s="15">
        <v>65</v>
      </c>
      <c r="X150" s="15">
        <v>0.65</v>
      </c>
      <c r="Y150" s="15">
        <v>0.98</v>
      </c>
      <c r="Z150" s="15"/>
      <c r="AA150" s="16">
        <f t="shared" si="93"/>
        <v>0.63700000000000001</v>
      </c>
      <c r="AB150" s="16">
        <v>4403</v>
      </c>
      <c r="AC150" s="32">
        <f>AB150/AA150</f>
        <v>6912.0879120879117</v>
      </c>
      <c r="AD150" s="32">
        <f>AC150/1000</f>
        <v>6.9120879120879115</v>
      </c>
      <c r="AE150" s="60">
        <v>58.368000000000002</v>
      </c>
      <c r="AF150" s="64">
        <f>(V150*AD150)/3600</f>
        <v>3.2006807081807107E-3</v>
      </c>
      <c r="AG150" s="64">
        <f>AF150</f>
        <v>3.2006807081807107E-3</v>
      </c>
    </row>
    <row r="151" spans="1:33" x14ac:dyDescent="0.25">
      <c r="A151" s="3">
        <v>10</v>
      </c>
      <c r="B151" s="16">
        <v>122.2</v>
      </c>
      <c r="C151" s="15">
        <v>390</v>
      </c>
      <c r="D151" s="174">
        <f t="shared" ref="D151:D174" si="114">C151+B151</f>
        <v>512.20000000000005</v>
      </c>
      <c r="E151" s="16">
        <f>B151-B150</f>
        <v>2.6000000000000085</v>
      </c>
      <c r="F151" s="16">
        <v>84</v>
      </c>
      <c r="G151" s="16">
        <v>0.84</v>
      </c>
      <c r="H151" s="15">
        <v>0.98</v>
      </c>
      <c r="I151" s="15"/>
      <c r="J151" s="15">
        <f>G151*H151</f>
        <v>0.82319999999999993</v>
      </c>
      <c r="K151" s="16">
        <v>5577</v>
      </c>
      <c r="L151" s="32">
        <f>K151/J151</f>
        <v>6774.7813411078723</v>
      </c>
      <c r="M151" s="32">
        <f>L151/1000</f>
        <v>6.7747813411078726</v>
      </c>
      <c r="N151" s="59">
        <v>58.368000000000002</v>
      </c>
      <c r="O151" s="63">
        <f t="shared" si="113"/>
        <v>4.8928976352445907E-3</v>
      </c>
      <c r="P151" s="63">
        <f t="shared" ref="P151:P160" si="115">O151</f>
        <v>4.8928976352445907E-3</v>
      </c>
      <c r="Q151" s="10"/>
      <c r="R151" s="3">
        <v>10</v>
      </c>
      <c r="S151" s="15">
        <v>120.333</v>
      </c>
      <c r="T151" s="15">
        <v>390</v>
      </c>
      <c r="U151" s="174">
        <f t="shared" ref="U151:U178" si="116">T151+S151</f>
        <v>510.33299999999997</v>
      </c>
      <c r="V151" s="15">
        <f t="shared" ref="V151:V179" si="117">S151-S150</f>
        <v>1.6659999999999968</v>
      </c>
      <c r="W151" s="15">
        <v>85</v>
      </c>
      <c r="X151" s="15">
        <v>0.85</v>
      </c>
      <c r="Y151" s="15">
        <v>0.98</v>
      </c>
      <c r="Z151" s="15"/>
      <c r="AA151" s="16">
        <f t="shared" si="93"/>
        <v>0.83299999999999996</v>
      </c>
      <c r="AB151" s="16">
        <v>8806</v>
      </c>
      <c r="AC151" s="32">
        <f>AB151/AA151</f>
        <v>10571.428571428572</v>
      </c>
      <c r="AD151" s="32">
        <f>AC151/1000</f>
        <v>10.571428571428573</v>
      </c>
      <c r="AE151" s="59">
        <v>58.368000000000002</v>
      </c>
      <c r="AF151" s="64">
        <f t="shared" ref="AF151:AF179" si="118">(V151*AD151)/3600</f>
        <v>4.8922222222222136E-3</v>
      </c>
      <c r="AG151" s="64">
        <f>AF151</f>
        <v>4.8922222222222136E-3</v>
      </c>
    </row>
    <row r="152" spans="1:33" x14ac:dyDescent="0.25">
      <c r="A152" s="3">
        <v>15</v>
      </c>
      <c r="B152" s="16">
        <v>124.8</v>
      </c>
      <c r="C152" s="16">
        <v>390</v>
      </c>
      <c r="D152" s="174">
        <f t="shared" si="114"/>
        <v>514.79999999999995</v>
      </c>
      <c r="E152" s="16">
        <f t="shared" ref="E152:E174" si="119">B152-B151</f>
        <v>2.5999999999999943</v>
      </c>
      <c r="F152" s="16">
        <v>87</v>
      </c>
      <c r="G152" s="16">
        <v>0.87</v>
      </c>
      <c r="H152" s="16">
        <v>0.98</v>
      </c>
      <c r="I152" s="16"/>
      <c r="J152" s="15">
        <f t="shared" ref="J152:J174" si="120">G152*H152</f>
        <v>0.85260000000000002</v>
      </c>
      <c r="K152" s="16">
        <v>8366</v>
      </c>
      <c r="L152" s="32">
        <f>K152/J152</f>
        <v>9812.3387285948866</v>
      </c>
      <c r="M152" s="32">
        <f t="shared" ref="M152:M173" si="121">L152/1000</f>
        <v>9.8123387285948862</v>
      </c>
      <c r="N152" s="60">
        <v>58.368000000000002</v>
      </c>
      <c r="O152" s="64">
        <f t="shared" si="113"/>
        <v>7.0866890817629577E-3</v>
      </c>
      <c r="P152" s="64">
        <f t="shared" si="115"/>
        <v>7.0866890817629577E-3</v>
      </c>
      <c r="Q152" s="10"/>
      <c r="R152" s="3">
        <v>15</v>
      </c>
      <c r="S152" s="15">
        <v>122</v>
      </c>
      <c r="T152" s="15">
        <v>390</v>
      </c>
      <c r="U152" s="174">
        <f t="shared" si="116"/>
        <v>512</v>
      </c>
      <c r="V152" s="15">
        <f t="shared" si="117"/>
        <v>1.6670000000000016</v>
      </c>
      <c r="W152" s="15">
        <v>90</v>
      </c>
      <c r="X152" s="15">
        <v>0.9</v>
      </c>
      <c r="Y152" s="15">
        <v>0.98</v>
      </c>
      <c r="Z152" s="15"/>
      <c r="AA152" s="16">
        <f t="shared" si="93"/>
        <v>0.88200000000000001</v>
      </c>
      <c r="AB152" s="16">
        <v>13210</v>
      </c>
      <c r="AC152" s="32">
        <f>AB152/AA152</f>
        <v>14977.324263038548</v>
      </c>
      <c r="AD152" s="32">
        <f t="shared" ref="AD152:AD178" si="122">AC152/1000</f>
        <v>14.977324263038549</v>
      </c>
      <c r="AE152" s="60">
        <v>58.368000000000002</v>
      </c>
      <c r="AF152" s="64">
        <f t="shared" si="118"/>
        <v>6.9353332073570232E-3</v>
      </c>
      <c r="AG152" s="64">
        <f>AF152</f>
        <v>6.9353332073570232E-3</v>
      </c>
    </row>
    <row r="153" spans="1:33" x14ac:dyDescent="0.25">
      <c r="A153" s="3">
        <v>20</v>
      </c>
      <c r="B153" s="16">
        <v>127.4</v>
      </c>
      <c r="C153" s="15">
        <v>390</v>
      </c>
      <c r="D153" s="174">
        <f t="shared" si="114"/>
        <v>517.4</v>
      </c>
      <c r="E153" s="16">
        <f t="shared" si="119"/>
        <v>2.6000000000000085</v>
      </c>
      <c r="F153" s="16">
        <v>91</v>
      </c>
      <c r="G153" s="16">
        <v>0.91</v>
      </c>
      <c r="H153" s="15">
        <v>0.98</v>
      </c>
      <c r="I153" s="15"/>
      <c r="J153" s="16">
        <f t="shared" si="120"/>
        <v>0.89180000000000004</v>
      </c>
      <c r="K153" s="16">
        <v>11150</v>
      </c>
      <c r="L153" s="32">
        <f t="shared" ref="L153:L172" si="123">K153/J153</f>
        <v>12502.803319129849</v>
      </c>
      <c r="M153" s="32">
        <f t="shared" si="121"/>
        <v>12.50280331912985</v>
      </c>
      <c r="N153" s="59">
        <v>58.368000000000002</v>
      </c>
      <c r="O153" s="63">
        <f t="shared" si="113"/>
        <v>9.0298023971493654E-3</v>
      </c>
      <c r="P153" s="63">
        <f t="shared" si="115"/>
        <v>9.0298023971493654E-3</v>
      </c>
      <c r="Q153" s="10"/>
      <c r="R153" s="13">
        <v>15</v>
      </c>
      <c r="S153" s="17">
        <v>124</v>
      </c>
      <c r="T153" s="17">
        <v>390</v>
      </c>
      <c r="U153" s="176">
        <f t="shared" si="116"/>
        <v>514</v>
      </c>
      <c r="V153" s="17">
        <f t="shared" si="117"/>
        <v>2</v>
      </c>
      <c r="W153" s="17">
        <v>70</v>
      </c>
      <c r="X153" s="17">
        <v>0.7</v>
      </c>
      <c r="Y153" s="17">
        <v>0.98</v>
      </c>
      <c r="Z153" s="17">
        <v>0.92</v>
      </c>
      <c r="AA153" s="22">
        <f t="shared" si="93"/>
        <v>0.68599999999999994</v>
      </c>
      <c r="AB153" s="22">
        <v>-2478</v>
      </c>
      <c r="AC153" s="38">
        <f t="shared" ref="AC153:AC177" si="124">AB153/AA153</f>
        <v>-3612.2448979591841</v>
      </c>
      <c r="AD153" s="38">
        <f t="shared" si="122"/>
        <v>-3.6122448979591839</v>
      </c>
      <c r="AE153" s="84">
        <v>58.368000000000002</v>
      </c>
      <c r="AF153" s="87">
        <f t="shared" si="118"/>
        <v>-2.0068027210884353E-3</v>
      </c>
      <c r="AG153" s="87">
        <f>AF153*Z153</f>
        <v>-1.8462585034013605E-3</v>
      </c>
    </row>
    <row r="154" spans="1:33" x14ac:dyDescent="0.25">
      <c r="A154" s="3">
        <v>25</v>
      </c>
      <c r="B154" s="16">
        <v>130</v>
      </c>
      <c r="C154" s="16">
        <v>390</v>
      </c>
      <c r="D154" s="174">
        <f t="shared" si="114"/>
        <v>520</v>
      </c>
      <c r="E154" s="16">
        <f t="shared" si="119"/>
        <v>2.5999999999999943</v>
      </c>
      <c r="F154" s="16">
        <v>92</v>
      </c>
      <c r="G154" s="16">
        <v>0.92</v>
      </c>
      <c r="H154" s="16">
        <v>0.98</v>
      </c>
      <c r="I154" s="16"/>
      <c r="J154" s="15">
        <f t="shared" si="120"/>
        <v>0.90160000000000007</v>
      </c>
      <c r="K154" s="16">
        <v>13940</v>
      </c>
      <c r="L154" s="32">
        <f t="shared" si="123"/>
        <v>15461.401952085182</v>
      </c>
      <c r="M154" s="32">
        <f t="shared" si="121"/>
        <v>15.461401952085181</v>
      </c>
      <c r="N154" s="60">
        <v>58.368000000000002</v>
      </c>
      <c r="O154" s="64">
        <f t="shared" si="113"/>
        <v>1.1166568076505939E-2</v>
      </c>
      <c r="P154" s="64">
        <f t="shared" si="115"/>
        <v>1.1166568076505939E-2</v>
      </c>
      <c r="Q154" s="10"/>
      <c r="R154" s="3">
        <v>15</v>
      </c>
      <c r="S154" s="15">
        <v>124</v>
      </c>
      <c r="T154" s="15">
        <v>390</v>
      </c>
      <c r="U154" s="174">
        <f t="shared" si="116"/>
        <v>514</v>
      </c>
      <c r="V154" s="15">
        <f t="shared" si="117"/>
        <v>0</v>
      </c>
      <c r="W154" s="15">
        <v>86</v>
      </c>
      <c r="X154" s="15">
        <v>0.86</v>
      </c>
      <c r="Y154" s="15">
        <v>0.98</v>
      </c>
      <c r="Z154" s="15"/>
      <c r="AA154" s="16">
        <f t="shared" si="93"/>
        <v>0.84279999999999999</v>
      </c>
      <c r="AB154" s="16">
        <v>9785</v>
      </c>
      <c r="AC154" s="32">
        <f t="shared" si="124"/>
        <v>11610.109159943047</v>
      </c>
      <c r="AD154" s="32">
        <f t="shared" si="122"/>
        <v>11.610109159943047</v>
      </c>
      <c r="AE154" s="60">
        <v>58.368000000000002</v>
      </c>
      <c r="AF154" s="64">
        <f t="shared" si="118"/>
        <v>0</v>
      </c>
      <c r="AG154" s="64">
        <f>AF154</f>
        <v>0</v>
      </c>
    </row>
    <row r="155" spans="1:33" x14ac:dyDescent="0.25">
      <c r="A155" s="3">
        <v>30</v>
      </c>
      <c r="B155" s="16">
        <v>132.6</v>
      </c>
      <c r="C155" s="15">
        <v>390</v>
      </c>
      <c r="D155" s="174">
        <f t="shared" si="114"/>
        <v>522.6</v>
      </c>
      <c r="E155" s="16">
        <f t="shared" si="119"/>
        <v>2.5999999999999943</v>
      </c>
      <c r="F155" s="16">
        <v>92</v>
      </c>
      <c r="G155" s="16">
        <v>0.92</v>
      </c>
      <c r="H155" s="15">
        <v>0.98</v>
      </c>
      <c r="I155" s="15"/>
      <c r="J155" s="15">
        <f t="shared" si="120"/>
        <v>0.90160000000000007</v>
      </c>
      <c r="K155" s="16">
        <v>16730</v>
      </c>
      <c r="L155" s="32">
        <f t="shared" si="123"/>
        <v>18555.900621118009</v>
      </c>
      <c r="M155" s="32">
        <f t="shared" si="121"/>
        <v>18.55590062111801</v>
      </c>
      <c r="N155" s="59">
        <v>58.368000000000002</v>
      </c>
      <c r="O155" s="63">
        <f t="shared" si="113"/>
        <v>1.3401483781918534E-2</v>
      </c>
      <c r="P155" s="63">
        <f t="shared" si="115"/>
        <v>1.3401483781918534E-2</v>
      </c>
      <c r="Q155" s="10"/>
      <c r="R155" s="3">
        <v>20</v>
      </c>
      <c r="S155" s="15">
        <v>126.25</v>
      </c>
      <c r="T155" s="15">
        <v>390</v>
      </c>
      <c r="U155" s="174">
        <f t="shared" si="116"/>
        <v>516.25</v>
      </c>
      <c r="V155" s="15">
        <f t="shared" si="117"/>
        <v>2.25</v>
      </c>
      <c r="W155" s="15">
        <v>89</v>
      </c>
      <c r="X155" s="15">
        <v>0.89</v>
      </c>
      <c r="Y155" s="15">
        <v>0.98</v>
      </c>
      <c r="Z155" s="15"/>
      <c r="AA155" s="16">
        <f t="shared" si="93"/>
        <v>0.87219999999999998</v>
      </c>
      <c r="AB155" s="16">
        <v>13050</v>
      </c>
      <c r="AC155" s="32">
        <f t="shared" si="124"/>
        <v>14962.164641137355</v>
      </c>
      <c r="AD155" s="32">
        <f t="shared" si="122"/>
        <v>14.962164641137354</v>
      </c>
      <c r="AE155" s="59">
        <v>58.368000000000002</v>
      </c>
      <c r="AF155" s="64">
        <f t="shared" si="118"/>
        <v>9.3513529007108465E-3</v>
      </c>
      <c r="AG155" s="64">
        <f>AF155</f>
        <v>9.3513529007108465E-3</v>
      </c>
    </row>
    <row r="156" spans="1:33" x14ac:dyDescent="0.25">
      <c r="A156" s="3">
        <v>35</v>
      </c>
      <c r="B156" s="16">
        <v>135.19999999999999</v>
      </c>
      <c r="C156" s="16">
        <v>390</v>
      </c>
      <c r="D156" s="174">
        <f t="shared" si="114"/>
        <v>525.20000000000005</v>
      </c>
      <c r="E156" s="16">
        <f t="shared" si="119"/>
        <v>2.5999999999999943</v>
      </c>
      <c r="F156" s="16">
        <v>93</v>
      </c>
      <c r="G156" s="16">
        <v>0.93</v>
      </c>
      <c r="H156" s="16">
        <v>0.98</v>
      </c>
      <c r="I156" s="16"/>
      <c r="J156" s="16">
        <f t="shared" si="120"/>
        <v>0.91139999999999999</v>
      </c>
      <c r="K156" s="16">
        <v>19520</v>
      </c>
      <c r="L156" s="32">
        <f t="shared" si="123"/>
        <v>21417.599297783629</v>
      </c>
      <c r="M156" s="32">
        <f t="shared" si="121"/>
        <v>21.417599297783628</v>
      </c>
      <c r="N156" s="60">
        <v>58.368000000000002</v>
      </c>
      <c r="O156" s="64">
        <f t="shared" si="113"/>
        <v>1.5468266159510365E-2</v>
      </c>
      <c r="P156" s="64">
        <f t="shared" si="115"/>
        <v>1.5468266159510365E-2</v>
      </c>
      <c r="Q156" s="10"/>
      <c r="R156" s="3">
        <v>25</v>
      </c>
      <c r="S156" s="15">
        <v>128.5</v>
      </c>
      <c r="T156" s="15">
        <v>390</v>
      </c>
      <c r="U156" s="174">
        <f t="shared" si="116"/>
        <v>518.5</v>
      </c>
      <c r="V156" s="15">
        <f t="shared" si="117"/>
        <v>2.25</v>
      </c>
      <c r="W156" s="15">
        <v>91</v>
      </c>
      <c r="X156" s="15">
        <v>0.91</v>
      </c>
      <c r="Y156" s="15">
        <v>0.98</v>
      </c>
      <c r="Z156" s="15"/>
      <c r="AA156" s="16">
        <f t="shared" si="93"/>
        <v>0.89180000000000004</v>
      </c>
      <c r="AB156" s="16">
        <v>16310</v>
      </c>
      <c r="AC156" s="32">
        <f t="shared" si="124"/>
        <v>18288.854003139717</v>
      </c>
      <c r="AD156" s="32">
        <f t="shared" si="122"/>
        <v>18.288854003139718</v>
      </c>
      <c r="AE156" s="60">
        <v>58.368000000000002</v>
      </c>
      <c r="AF156" s="64">
        <f t="shared" si="118"/>
        <v>1.1430533751962324E-2</v>
      </c>
      <c r="AG156" s="64">
        <f t="shared" ref="AG156:AG158" si="125">AF156</f>
        <v>1.1430533751962324E-2</v>
      </c>
    </row>
    <row r="157" spans="1:33" x14ac:dyDescent="0.25">
      <c r="A157" s="3">
        <v>40</v>
      </c>
      <c r="B157" s="16">
        <v>137.80000000000001</v>
      </c>
      <c r="C157" s="15">
        <v>390</v>
      </c>
      <c r="D157" s="174">
        <f t="shared" si="114"/>
        <v>527.79999999999995</v>
      </c>
      <c r="E157" s="16">
        <f t="shared" si="119"/>
        <v>2.6000000000000227</v>
      </c>
      <c r="F157" s="16">
        <v>93</v>
      </c>
      <c r="G157" s="16">
        <v>0.93</v>
      </c>
      <c r="H157" s="15">
        <v>0.98</v>
      </c>
      <c r="I157" s="15"/>
      <c r="J157" s="15">
        <f t="shared" si="120"/>
        <v>0.91139999999999999</v>
      </c>
      <c r="K157" s="16">
        <v>22310</v>
      </c>
      <c r="L157" s="32">
        <f t="shared" si="123"/>
        <v>24478.823787579549</v>
      </c>
      <c r="M157" s="32">
        <f t="shared" si="121"/>
        <v>24.47882378757955</v>
      </c>
      <c r="N157" s="59">
        <v>58.368000000000002</v>
      </c>
      <c r="O157" s="63">
        <f t="shared" si="113"/>
        <v>1.7679150513252053E-2</v>
      </c>
      <c r="P157" s="63">
        <f t="shared" si="115"/>
        <v>1.7679150513252053E-2</v>
      </c>
      <c r="Q157" s="10"/>
      <c r="R157" s="3">
        <v>30</v>
      </c>
      <c r="S157" s="15">
        <v>130.75</v>
      </c>
      <c r="T157" s="15">
        <v>390</v>
      </c>
      <c r="U157" s="174">
        <f t="shared" si="116"/>
        <v>520.75</v>
      </c>
      <c r="V157" s="15">
        <f t="shared" si="117"/>
        <v>2.25</v>
      </c>
      <c r="W157" s="15">
        <v>93</v>
      </c>
      <c r="X157" s="15">
        <v>0.93</v>
      </c>
      <c r="Y157" s="15">
        <v>0.98</v>
      </c>
      <c r="Z157" s="15"/>
      <c r="AA157" s="16">
        <f t="shared" si="93"/>
        <v>0.91139999999999999</v>
      </c>
      <c r="AB157" s="16">
        <v>19570</v>
      </c>
      <c r="AC157" s="32">
        <f t="shared" si="124"/>
        <v>21472.459951722623</v>
      </c>
      <c r="AD157" s="32">
        <f t="shared" si="122"/>
        <v>21.472459951722623</v>
      </c>
      <c r="AE157" s="59">
        <v>58.368000000000002</v>
      </c>
      <c r="AF157" s="64">
        <f t="shared" si="118"/>
        <v>1.3420287469826639E-2</v>
      </c>
      <c r="AG157" s="64">
        <f t="shared" si="125"/>
        <v>1.3420287469826639E-2</v>
      </c>
    </row>
    <row r="158" spans="1:33" x14ac:dyDescent="0.25">
      <c r="A158" s="3">
        <v>45</v>
      </c>
      <c r="B158" s="16">
        <v>140.4</v>
      </c>
      <c r="C158" s="16">
        <v>390</v>
      </c>
      <c r="D158" s="174">
        <f t="shared" si="114"/>
        <v>530.4</v>
      </c>
      <c r="E158" s="16">
        <f t="shared" si="119"/>
        <v>2.5999999999999943</v>
      </c>
      <c r="F158" s="16">
        <v>93</v>
      </c>
      <c r="G158" s="16">
        <v>0.93</v>
      </c>
      <c r="H158" s="16">
        <v>0.98</v>
      </c>
      <c r="I158" s="16"/>
      <c r="J158" s="15">
        <f t="shared" si="120"/>
        <v>0.91139999999999999</v>
      </c>
      <c r="K158" s="16">
        <v>25100</v>
      </c>
      <c r="L158" s="32">
        <f t="shared" si="123"/>
        <v>27540.048277375467</v>
      </c>
      <c r="M158" s="32">
        <f t="shared" si="121"/>
        <v>27.540048277375465</v>
      </c>
      <c r="N158" s="60">
        <v>58.368000000000002</v>
      </c>
      <c r="O158" s="64">
        <f t="shared" si="113"/>
        <v>1.989003486699335E-2</v>
      </c>
      <c r="P158" s="64">
        <f t="shared" si="115"/>
        <v>1.989003486699335E-2</v>
      </c>
      <c r="Q158" s="10"/>
      <c r="R158" s="3">
        <v>35</v>
      </c>
      <c r="S158" s="15">
        <v>133</v>
      </c>
      <c r="T158" s="15">
        <v>390</v>
      </c>
      <c r="U158" s="174">
        <f t="shared" si="116"/>
        <v>523</v>
      </c>
      <c r="V158" s="15">
        <f t="shared" si="117"/>
        <v>2.25</v>
      </c>
      <c r="W158" s="15">
        <v>93</v>
      </c>
      <c r="X158" s="15">
        <v>0.93</v>
      </c>
      <c r="Y158" s="15">
        <v>0.98</v>
      </c>
      <c r="Z158" s="15"/>
      <c r="AA158" s="16">
        <f t="shared" si="93"/>
        <v>0.91139999999999999</v>
      </c>
      <c r="AB158" s="16">
        <v>22830</v>
      </c>
      <c r="AC158" s="32">
        <f t="shared" si="124"/>
        <v>25049.374588545095</v>
      </c>
      <c r="AD158" s="32">
        <f t="shared" si="122"/>
        <v>25.049374588545096</v>
      </c>
      <c r="AE158" s="60">
        <v>58.368000000000002</v>
      </c>
      <c r="AF158" s="64">
        <f t="shared" si="118"/>
        <v>1.5655859117840686E-2</v>
      </c>
      <c r="AG158" s="64">
        <f t="shared" si="125"/>
        <v>1.5655859117840686E-2</v>
      </c>
    </row>
    <row r="159" spans="1:33" x14ac:dyDescent="0.25">
      <c r="A159" s="3">
        <v>50</v>
      </c>
      <c r="B159" s="16">
        <v>143</v>
      </c>
      <c r="C159" s="15">
        <v>390</v>
      </c>
      <c r="D159" s="174">
        <f t="shared" si="114"/>
        <v>533</v>
      </c>
      <c r="E159" s="16">
        <f t="shared" si="119"/>
        <v>2.5999999999999943</v>
      </c>
      <c r="F159" s="16">
        <v>93</v>
      </c>
      <c r="G159" s="16">
        <v>0.93</v>
      </c>
      <c r="H159" s="15">
        <v>0.98</v>
      </c>
      <c r="I159" s="15"/>
      <c r="J159" s="16">
        <f t="shared" si="120"/>
        <v>0.91139999999999999</v>
      </c>
      <c r="K159" s="16">
        <v>27890</v>
      </c>
      <c r="L159" s="32">
        <f t="shared" si="123"/>
        <v>30601.272767171384</v>
      </c>
      <c r="M159" s="32">
        <f t="shared" si="121"/>
        <v>30.601272767171384</v>
      </c>
      <c r="N159" s="59">
        <v>58.368000000000002</v>
      </c>
      <c r="O159" s="63">
        <f t="shared" si="113"/>
        <v>2.210091922073484E-2</v>
      </c>
      <c r="P159" s="63">
        <f t="shared" si="115"/>
        <v>2.210091922073484E-2</v>
      </c>
      <c r="Q159" s="10"/>
      <c r="R159" s="13">
        <v>35</v>
      </c>
      <c r="S159" s="17">
        <v>135</v>
      </c>
      <c r="T159" s="17">
        <v>390</v>
      </c>
      <c r="U159" s="176">
        <f t="shared" si="116"/>
        <v>525</v>
      </c>
      <c r="V159" s="17">
        <f t="shared" si="117"/>
        <v>2</v>
      </c>
      <c r="W159" s="17">
        <v>88</v>
      </c>
      <c r="X159" s="17">
        <v>0.88</v>
      </c>
      <c r="Y159" s="17">
        <v>0.98</v>
      </c>
      <c r="Z159" s="17">
        <v>0.92</v>
      </c>
      <c r="AA159" s="22">
        <f t="shared" si="93"/>
        <v>0.86239999999999994</v>
      </c>
      <c r="AB159" s="22">
        <v>-7301</v>
      </c>
      <c r="AC159" s="38">
        <f t="shared" si="124"/>
        <v>-8465.9090909090919</v>
      </c>
      <c r="AD159" s="38">
        <f t="shared" si="122"/>
        <v>-8.4659090909090917</v>
      </c>
      <c r="AE159" s="84">
        <v>58.368000000000002</v>
      </c>
      <c r="AF159" s="87">
        <f t="shared" si="118"/>
        <v>-4.7032828282828291E-3</v>
      </c>
      <c r="AG159" s="87">
        <f>AF159*Z159</f>
        <v>-4.3270202020202026E-3</v>
      </c>
    </row>
    <row r="160" spans="1:33" x14ac:dyDescent="0.25">
      <c r="A160" s="12">
        <v>50</v>
      </c>
      <c r="B160" s="24">
        <v>155</v>
      </c>
      <c r="C160" s="24">
        <v>390</v>
      </c>
      <c r="D160" s="175">
        <f t="shared" si="114"/>
        <v>545</v>
      </c>
      <c r="E160" s="24">
        <f t="shared" si="119"/>
        <v>12</v>
      </c>
      <c r="F160" s="24">
        <v>93</v>
      </c>
      <c r="G160" s="24">
        <v>0.93</v>
      </c>
      <c r="H160" s="24">
        <v>0.98</v>
      </c>
      <c r="I160" s="24"/>
      <c r="J160" s="23">
        <f t="shared" si="120"/>
        <v>0.91139999999999999</v>
      </c>
      <c r="K160" s="24">
        <v>13040</v>
      </c>
      <c r="L160" s="37">
        <f t="shared" si="123"/>
        <v>14307.658547289884</v>
      </c>
      <c r="M160" s="37">
        <f t="shared" si="121"/>
        <v>14.307658547289885</v>
      </c>
      <c r="N160" s="69">
        <v>58.368000000000002</v>
      </c>
      <c r="O160" s="70">
        <f t="shared" si="113"/>
        <v>4.7692195157632948E-2</v>
      </c>
      <c r="P160" s="70">
        <f t="shared" si="115"/>
        <v>4.7692195157632948E-2</v>
      </c>
      <c r="Q160" s="10"/>
      <c r="R160" s="3">
        <v>35</v>
      </c>
      <c r="S160" s="15">
        <v>135</v>
      </c>
      <c r="T160" s="15">
        <v>390</v>
      </c>
      <c r="U160" s="174">
        <f t="shared" si="116"/>
        <v>525</v>
      </c>
      <c r="V160" s="15">
        <f t="shared" si="117"/>
        <v>0</v>
      </c>
      <c r="W160" s="15">
        <v>91</v>
      </c>
      <c r="X160" s="15">
        <v>0.91</v>
      </c>
      <c r="Y160" s="15">
        <v>0.98</v>
      </c>
      <c r="Z160" s="15"/>
      <c r="AA160" s="16">
        <f t="shared" si="93"/>
        <v>0.89180000000000004</v>
      </c>
      <c r="AB160" s="16">
        <v>19260</v>
      </c>
      <c r="AC160" s="32">
        <f t="shared" si="124"/>
        <v>21596.770576362411</v>
      </c>
      <c r="AD160" s="32">
        <f t="shared" si="122"/>
        <v>21.59677057636241</v>
      </c>
      <c r="AE160" s="60">
        <v>58.368000000000002</v>
      </c>
      <c r="AF160" s="64">
        <f t="shared" si="118"/>
        <v>0</v>
      </c>
      <c r="AG160" s="64">
        <f>AF160</f>
        <v>0</v>
      </c>
    </row>
    <row r="161" spans="1:33" x14ac:dyDescent="0.25">
      <c r="A161" s="13">
        <v>50</v>
      </c>
      <c r="B161" s="22">
        <v>155</v>
      </c>
      <c r="C161" s="17">
        <v>390</v>
      </c>
      <c r="D161" s="176">
        <f t="shared" si="114"/>
        <v>545</v>
      </c>
      <c r="E161" s="22">
        <f t="shared" si="119"/>
        <v>0</v>
      </c>
      <c r="F161" s="22">
        <v>94</v>
      </c>
      <c r="G161" s="22">
        <v>0.94</v>
      </c>
      <c r="H161" s="17">
        <v>0.98</v>
      </c>
      <c r="I161" s="17">
        <v>0.9</v>
      </c>
      <c r="J161" s="17">
        <f t="shared" si="120"/>
        <v>0.92119999999999991</v>
      </c>
      <c r="K161" s="22">
        <v>-27190</v>
      </c>
      <c r="L161" s="38">
        <f t="shared" si="123"/>
        <v>-29515.848892748592</v>
      </c>
      <c r="M161" s="38">
        <f t="shared" si="121"/>
        <v>-29.515848892748593</v>
      </c>
      <c r="N161" s="84">
        <v>58.368000000000002</v>
      </c>
      <c r="O161" s="85">
        <f t="shared" si="113"/>
        <v>0</v>
      </c>
      <c r="P161" s="85">
        <f>O161*I161</f>
        <v>0</v>
      </c>
      <c r="Q161" s="10"/>
      <c r="R161" s="3">
        <v>40</v>
      </c>
      <c r="S161" s="16">
        <v>137.667</v>
      </c>
      <c r="T161" s="15">
        <v>390</v>
      </c>
      <c r="U161" s="174">
        <f t="shared" si="116"/>
        <v>527.66700000000003</v>
      </c>
      <c r="V161" s="15">
        <f t="shared" si="117"/>
        <v>2.6670000000000016</v>
      </c>
      <c r="W161" s="15">
        <v>92</v>
      </c>
      <c r="X161" s="15">
        <v>0.92</v>
      </c>
      <c r="Y161" s="15">
        <v>0.98</v>
      </c>
      <c r="Z161" s="15"/>
      <c r="AA161" s="16">
        <f t="shared" si="93"/>
        <v>0.90160000000000007</v>
      </c>
      <c r="AB161" s="16">
        <v>22020</v>
      </c>
      <c r="AC161" s="32">
        <f t="shared" si="124"/>
        <v>24423.24755989352</v>
      </c>
      <c r="AD161" s="32">
        <f t="shared" si="122"/>
        <v>24.423247559893518</v>
      </c>
      <c r="AE161" s="59">
        <v>58.368000000000002</v>
      </c>
      <c r="AF161" s="64">
        <f t="shared" si="118"/>
        <v>1.8093555900621124E-2</v>
      </c>
      <c r="AG161" s="64">
        <f>AF161</f>
        <v>1.8093555900621124E-2</v>
      </c>
    </row>
    <row r="162" spans="1:33" x14ac:dyDescent="0.25">
      <c r="A162" s="13">
        <v>45</v>
      </c>
      <c r="B162" s="22">
        <v>157.667</v>
      </c>
      <c r="C162" s="22">
        <v>390</v>
      </c>
      <c r="D162" s="176">
        <f t="shared" si="114"/>
        <v>547.66700000000003</v>
      </c>
      <c r="E162" s="22">
        <f t="shared" si="119"/>
        <v>2.6670000000000016</v>
      </c>
      <c r="F162" s="22">
        <v>93</v>
      </c>
      <c r="G162" s="22">
        <v>0.93</v>
      </c>
      <c r="H162" s="22">
        <v>0.98</v>
      </c>
      <c r="I162" s="22">
        <v>0.9</v>
      </c>
      <c r="J162" s="22">
        <f t="shared" si="120"/>
        <v>0.91139999999999999</v>
      </c>
      <c r="K162" s="22">
        <v>-24470</v>
      </c>
      <c r="L162" s="38">
        <f t="shared" si="123"/>
        <v>-26848.804037744132</v>
      </c>
      <c r="M162" s="38">
        <f t="shared" si="121"/>
        <v>-26.848804037744131</v>
      </c>
      <c r="N162" s="86">
        <v>58.368000000000002</v>
      </c>
      <c r="O162" s="87">
        <f t="shared" si="113"/>
        <v>-1.9890488991295457E-2</v>
      </c>
      <c r="P162" s="87">
        <f>O162*I162</f>
        <v>-1.7901440092165911E-2</v>
      </c>
      <c r="Q162" s="10"/>
      <c r="R162" s="3">
        <v>45</v>
      </c>
      <c r="S162" s="15">
        <v>140.333</v>
      </c>
      <c r="T162" s="15">
        <v>390</v>
      </c>
      <c r="U162" s="174">
        <f t="shared" si="116"/>
        <v>530.33299999999997</v>
      </c>
      <c r="V162" s="15">
        <f t="shared" si="117"/>
        <v>2.6659999999999968</v>
      </c>
      <c r="W162" s="15">
        <v>93</v>
      </c>
      <c r="X162" s="15">
        <v>0.93</v>
      </c>
      <c r="Y162" s="15">
        <v>0.98</v>
      </c>
      <c r="Z162" s="15"/>
      <c r="AA162" s="16">
        <f t="shared" si="93"/>
        <v>0.91139999999999999</v>
      </c>
      <c r="AB162" s="16">
        <v>24770</v>
      </c>
      <c r="AC162" s="32">
        <f t="shared" si="124"/>
        <v>27177.967961378101</v>
      </c>
      <c r="AD162" s="32">
        <f t="shared" si="122"/>
        <v>27.177967961378101</v>
      </c>
      <c r="AE162" s="60">
        <v>58.368000000000002</v>
      </c>
      <c r="AF162" s="64">
        <f t="shared" si="118"/>
        <v>2.0126795162509425E-2</v>
      </c>
      <c r="AG162" s="64">
        <f>AF162</f>
        <v>2.0126795162509425E-2</v>
      </c>
    </row>
    <row r="163" spans="1:33" x14ac:dyDescent="0.25">
      <c r="A163" s="13">
        <v>40</v>
      </c>
      <c r="B163" s="22">
        <v>160.333</v>
      </c>
      <c r="C163" s="17">
        <v>390</v>
      </c>
      <c r="D163" s="176">
        <f t="shared" si="114"/>
        <v>550.33299999999997</v>
      </c>
      <c r="E163" s="22">
        <f t="shared" si="119"/>
        <v>2.6659999999999968</v>
      </c>
      <c r="F163" s="22">
        <v>93</v>
      </c>
      <c r="G163" s="22">
        <v>0.93</v>
      </c>
      <c r="H163" s="17">
        <v>0.98</v>
      </c>
      <c r="I163" s="17">
        <v>0.9</v>
      </c>
      <c r="J163" s="17">
        <f t="shared" si="120"/>
        <v>0.91139999999999999</v>
      </c>
      <c r="K163" s="22">
        <v>-21750</v>
      </c>
      <c r="L163" s="38">
        <f t="shared" si="123"/>
        <v>-23864.384463462804</v>
      </c>
      <c r="M163" s="38">
        <f t="shared" si="121"/>
        <v>-23.864384463462805</v>
      </c>
      <c r="N163" s="84">
        <v>58.368000000000002</v>
      </c>
      <c r="O163" s="85">
        <f t="shared" si="113"/>
        <v>-1.7672902494331046E-2</v>
      </c>
      <c r="P163" s="85">
        <f>O163*I163</f>
        <v>-1.5905612244897942E-2</v>
      </c>
      <c r="Q163" s="10"/>
      <c r="R163" s="3">
        <v>50</v>
      </c>
      <c r="S163" s="15">
        <v>143</v>
      </c>
      <c r="T163" s="15">
        <v>390</v>
      </c>
      <c r="U163" s="174">
        <f t="shared" si="116"/>
        <v>533</v>
      </c>
      <c r="V163" s="15">
        <f t="shared" si="117"/>
        <v>2.6670000000000016</v>
      </c>
      <c r="W163" s="15">
        <v>93</v>
      </c>
      <c r="X163" s="15">
        <v>0.93</v>
      </c>
      <c r="Y163" s="15">
        <v>0.98</v>
      </c>
      <c r="Z163" s="15"/>
      <c r="AA163" s="16">
        <f t="shared" si="93"/>
        <v>0.91139999999999999</v>
      </c>
      <c r="AB163" s="16">
        <v>27520</v>
      </c>
      <c r="AC163" s="32">
        <f t="shared" si="124"/>
        <v>30195.303928022822</v>
      </c>
      <c r="AD163" s="32">
        <f t="shared" si="122"/>
        <v>30.195303928022824</v>
      </c>
      <c r="AE163" s="59">
        <v>58.368000000000002</v>
      </c>
      <c r="AF163" s="64">
        <f t="shared" si="118"/>
        <v>2.2369687660010254E-2</v>
      </c>
      <c r="AG163" s="64">
        <f>AF163</f>
        <v>2.2369687660010254E-2</v>
      </c>
    </row>
    <row r="164" spans="1:33" x14ac:dyDescent="0.25">
      <c r="A164" s="13">
        <v>35</v>
      </c>
      <c r="B164" s="22">
        <v>163</v>
      </c>
      <c r="C164" s="22">
        <v>390</v>
      </c>
      <c r="D164" s="176">
        <f t="shared" si="114"/>
        <v>553</v>
      </c>
      <c r="E164" s="22">
        <f t="shared" si="119"/>
        <v>2.6670000000000016</v>
      </c>
      <c r="F164" s="22">
        <v>93</v>
      </c>
      <c r="G164" s="22">
        <v>0.93</v>
      </c>
      <c r="H164" s="22">
        <v>0.98</v>
      </c>
      <c r="I164" s="22">
        <v>0.9</v>
      </c>
      <c r="J164" s="17">
        <f t="shared" si="120"/>
        <v>0.91139999999999999</v>
      </c>
      <c r="K164" s="22">
        <v>-19030</v>
      </c>
      <c r="L164" s="38">
        <f t="shared" si="123"/>
        <v>-20879.96488918148</v>
      </c>
      <c r="M164" s="38">
        <f t="shared" si="121"/>
        <v>-20.87996488918148</v>
      </c>
      <c r="N164" s="86">
        <v>58.368000000000002</v>
      </c>
      <c r="O164" s="87">
        <f t="shared" si="113"/>
        <v>-1.5468573988735287E-2</v>
      </c>
      <c r="P164" s="87">
        <f>O164*I164</f>
        <v>-1.3921716589861759E-2</v>
      </c>
      <c r="Q164" s="10"/>
      <c r="R164" s="12">
        <v>50</v>
      </c>
      <c r="S164" s="23">
        <v>155</v>
      </c>
      <c r="T164" s="23">
        <v>390</v>
      </c>
      <c r="U164" s="175">
        <f t="shared" si="116"/>
        <v>545</v>
      </c>
      <c r="V164" s="23">
        <f t="shared" si="117"/>
        <v>12</v>
      </c>
      <c r="W164" s="23">
        <v>90</v>
      </c>
      <c r="X164" s="23">
        <v>0.9</v>
      </c>
      <c r="Y164" s="23">
        <v>0.98</v>
      </c>
      <c r="Z164" s="23"/>
      <c r="AA164" s="24">
        <f t="shared" si="93"/>
        <v>0.88200000000000001</v>
      </c>
      <c r="AB164" s="24">
        <v>13300</v>
      </c>
      <c r="AC164" s="37">
        <f t="shared" si="124"/>
        <v>15079.36507936508</v>
      </c>
      <c r="AD164" s="37">
        <f t="shared" si="122"/>
        <v>15.079365079365079</v>
      </c>
      <c r="AE164" s="69">
        <v>58.368000000000002</v>
      </c>
      <c r="AF164" s="70">
        <f t="shared" si="118"/>
        <v>5.0264550264550269E-2</v>
      </c>
      <c r="AG164" s="70">
        <f>AF164</f>
        <v>5.0264550264550269E-2</v>
      </c>
    </row>
    <row r="165" spans="1:33" x14ac:dyDescent="0.25">
      <c r="A165" s="12">
        <v>35</v>
      </c>
      <c r="B165" s="24">
        <v>178</v>
      </c>
      <c r="C165" s="23">
        <v>390</v>
      </c>
      <c r="D165" s="175">
        <f t="shared" si="114"/>
        <v>568</v>
      </c>
      <c r="E165" s="24">
        <f t="shared" si="119"/>
        <v>15</v>
      </c>
      <c r="F165" s="24">
        <v>92</v>
      </c>
      <c r="G165" s="24">
        <v>0.92</v>
      </c>
      <c r="H165" s="23">
        <v>0.98</v>
      </c>
      <c r="I165" s="23"/>
      <c r="J165" s="24">
        <f t="shared" si="120"/>
        <v>0.90160000000000007</v>
      </c>
      <c r="K165" s="24">
        <v>7214</v>
      </c>
      <c r="L165" s="37">
        <f t="shared" si="123"/>
        <v>8001.330967169476</v>
      </c>
      <c r="M165" s="37">
        <f t="shared" si="121"/>
        <v>8.0013309671694763</v>
      </c>
      <c r="N165" s="71">
        <v>58.368000000000002</v>
      </c>
      <c r="O165" s="72">
        <f t="shared" si="113"/>
        <v>3.3338879029872814E-2</v>
      </c>
      <c r="P165" s="72">
        <f>O165</f>
        <v>3.3338879029872814E-2</v>
      </c>
      <c r="Q165" s="10"/>
      <c r="R165" s="13">
        <v>50</v>
      </c>
      <c r="S165" s="17">
        <v>155</v>
      </c>
      <c r="T165" s="17">
        <v>390</v>
      </c>
      <c r="U165" s="176">
        <f t="shared" si="116"/>
        <v>545</v>
      </c>
      <c r="V165" s="17">
        <f t="shared" si="117"/>
        <v>0</v>
      </c>
      <c r="W165" s="17">
        <v>93</v>
      </c>
      <c r="X165" s="17">
        <v>0.93</v>
      </c>
      <c r="Y165" s="17">
        <v>0.98</v>
      </c>
      <c r="Z165" s="17">
        <v>0.9</v>
      </c>
      <c r="AA165" s="22">
        <f t="shared" si="93"/>
        <v>0.91139999999999999</v>
      </c>
      <c r="AB165" s="22">
        <v>-27520</v>
      </c>
      <c r="AC165" s="38">
        <f t="shared" si="124"/>
        <v>-30195.303928022822</v>
      </c>
      <c r="AD165" s="38">
        <f t="shared" si="122"/>
        <v>-30.195303928022824</v>
      </c>
      <c r="AE165" s="84">
        <v>58.368000000000002</v>
      </c>
      <c r="AF165" s="87">
        <f t="shared" si="118"/>
        <v>0</v>
      </c>
      <c r="AG165" s="87">
        <f>AF165*Z165</f>
        <v>0</v>
      </c>
    </row>
    <row r="166" spans="1:33" x14ac:dyDescent="0.25">
      <c r="A166" s="13">
        <v>35</v>
      </c>
      <c r="B166" s="22">
        <v>178</v>
      </c>
      <c r="C166" s="22">
        <v>390</v>
      </c>
      <c r="D166" s="176">
        <f t="shared" si="114"/>
        <v>568</v>
      </c>
      <c r="E166" s="22">
        <f t="shared" si="119"/>
        <v>0</v>
      </c>
      <c r="F166" s="22">
        <v>91</v>
      </c>
      <c r="G166" s="22">
        <v>0.91</v>
      </c>
      <c r="H166" s="22">
        <v>0.98</v>
      </c>
      <c r="I166" s="22">
        <v>0.9</v>
      </c>
      <c r="J166" s="17">
        <f t="shared" si="120"/>
        <v>0.89180000000000004</v>
      </c>
      <c r="K166" s="22">
        <v>-35530</v>
      </c>
      <c r="L166" s="38">
        <f t="shared" si="123"/>
        <v>-39840.771473424531</v>
      </c>
      <c r="M166" s="38">
        <f t="shared" si="121"/>
        <v>-39.840771473424532</v>
      </c>
      <c r="N166" s="86">
        <v>58.368000000000002</v>
      </c>
      <c r="O166" s="87">
        <f t="shared" si="113"/>
        <v>0</v>
      </c>
      <c r="P166" s="87">
        <f>O166*I166</f>
        <v>0</v>
      </c>
      <c r="Q166" s="10"/>
      <c r="R166" s="13">
        <v>45</v>
      </c>
      <c r="S166" s="17">
        <v>157.667</v>
      </c>
      <c r="T166" s="17">
        <v>390</v>
      </c>
      <c r="U166" s="176">
        <f t="shared" si="116"/>
        <v>547.66700000000003</v>
      </c>
      <c r="V166" s="17">
        <f t="shared" si="117"/>
        <v>2.6670000000000016</v>
      </c>
      <c r="W166" s="17">
        <v>93</v>
      </c>
      <c r="X166" s="17">
        <v>0.93</v>
      </c>
      <c r="Y166" s="17">
        <v>0.98</v>
      </c>
      <c r="Z166" s="17">
        <v>0.9</v>
      </c>
      <c r="AA166" s="22">
        <f t="shared" si="93"/>
        <v>0.91139999999999999</v>
      </c>
      <c r="AB166" s="22">
        <v>-24770</v>
      </c>
      <c r="AC166" s="38">
        <f t="shared" si="124"/>
        <v>-27177.967961378101</v>
      </c>
      <c r="AD166" s="38">
        <f t="shared" si="122"/>
        <v>-27.177967961378101</v>
      </c>
      <c r="AE166" s="86">
        <v>58.368000000000002</v>
      </c>
      <c r="AF166" s="87">
        <f t="shared" si="118"/>
        <v>-2.0134344598054289E-2</v>
      </c>
      <c r="AG166" s="87">
        <f>AF166*Z166</f>
        <v>-1.8120910138248861E-2</v>
      </c>
    </row>
    <row r="167" spans="1:33" x14ac:dyDescent="0.25">
      <c r="A167" s="13">
        <v>30</v>
      </c>
      <c r="B167" s="22">
        <v>179.429</v>
      </c>
      <c r="C167" s="17">
        <v>390</v>
      </c>
      <c r="D167" s="176">
        <f t="shared" si="114"/>
        <v>569.42899999999997</v>
      </c>
      <c r="E167" s="22">
        <f t="shared" si="119"/>
        <v>1.429000000000002</v>
      </c>
      <c r="F167" s="22">
        <v>91</v>
      </c>
      <c r="G167" s="22">
        <v>0.91</v>
      </c>
      <c r="H167" s="17">
        <v>0.98</v>
      </c>
      <c r="I167" s="17">
        <v>0.9</v>
      </c>
      <c r="J167" s="17">
        <f t="shared" si="120"/>
        <v>0.89180000000000004</v>
      </c>
      <c r="K167" s="22">
        <v>-30450</v>
      </c>
      <c r="L167" s="38">
        <f t="shared" si="123"/>
        <v>-34144.427001569857</v>
      </c>
      <c r="M167" s="38">
        <f t="shared" si="121"/>
        <v>-34.144427001569859</v>
      </c>
      <c r="N167" s="84">
        <v>58.368000000000002</v>
      </c>
      <c r="O167" s="85">
        <f t="shared" si="113"/>
        <v>-1.3553440607012055E-2</v>
      </c>
      <c r="P167" s="85">
        <f>O167*I167</f>
        <v>-1.2198096546310849E-2</v>
      </c>
      <c r="Q167" s="10"/>
      <c r="R167" s="13">
        <v>40</v>
      </c>
      <c r="S167" s="17">
        <v>160.333</v>
      </c>
      <c r="T167" s="17">
        <v>390</v>
      </c>
      <c r="U167" s="176">
        <f t="shared" si="116"/>
        <v>550.33299999999997</v>
      </c>
      <c r="V167" s="17">
        <f t="shared" si="117"/>
        <v>2.6659999999999968</v>
      </c>
      <c r="W167" s="17">
        <v>92</v>
      </c>
      <c r="X167" s="17">
        <v>0.92</v>
      </c>
      <c r="Y167" s="17">
        <v>0.98</v>
      </c>
      <c r="Z167" s="17">
        <v>0.9</v>
      </c>
      <c r="AA167" s="22">
        <f t="shared" si="93"/>
        <v>0.90160000000000007</v>
      </c>
      <c r="AB167" s="22">
        <v>-22020</v>
      </c>
      <c r="AC167" s="38">
        <f t="shared" si="124"/>
        <v>-24423.24755989352</v>
      </c>
      <c r="AD167" s="38">
        <f t="shared" si="122"/>
        <v>-24.423247559893518</v>
      </c>
      <c r="AE167" s="84">
        <v>58.368000000000002</v>
      </c>
      <c r="AF167" s="87">
        <f t="shared" si="118"/>
        <v>-1.8086771665187788E-2</v>
      </c>
      <c r="AG167" s="87">
        <f>AF167*Z167</f>
        <v>-1.6278094498669009E-2</v>
      </c>
    </row>
    <row r="168" spans="1:33" x14ac:dyDescent="0.25">
      <c r="A168" s="13">
        <v>25</v>
      </c>
      <c r="B168" s="22">
        <v>180.857</v>
      </c>
      <c r="C168" s="22">
        <v>390</v>
      </c>
      <c r="D168" s="176">
        <f t="shared" si="114"/>
        <v>570.85699999999997</v>
      </c>
      <c r="E168" s="22">
        <f t="shared" si="119"/>
        <v>1.4279999999999973</v>
      </c>
      <c r="F168" s="22">
        <v>88</v>
      </c>
      <c r="G168" s="22">
        <v>0.88</v>
      </c>
      <c r="H168" s="22">
        <v>0.98</v>
      </c>
      <c r="I168" s="22">
        <v>0.9</v>
      </c>
      <c r="J168" s="22">
        <f t="shared" si="120"/>
        <v>0.86239999999999994</v>
      </c>
      <c r="K168" s="22">
        <v>-25380</v>
      </c>
      <c r="L168" s="38">
        <f t="shared" si="123"/>
        <v>-29429.499072356219</v>
      </c>
      <c r="M168" s="38">
        <f t="shared" si="121"/>
        <v>-29.429499072356219</v>
      </c>
      <c r="N168" s="86">
        <v>58.368000000000002</v>
      </c>
      <c r="O168" s="87">
        <f t="shared" si="113"/>
        <v>-1.1673701298701277E-2</v>
      </c>
      <c r="P168" s="87">
        <f t="shared" ref="P168:P171" si="126">O168*I168</f>
        <v>-1.0506331168831149E-2</v>
      </c>
      <c r="Q168" s="10"/>
      <c r="R168" s="13">
        <v>35</v>
      </c>
      <c r="S168" s="17">
        <v>163</v>
      </c>
      <c r="T168" s="17">
        <v>390</v>
      </c>
      <c r="U168" s="176">
        <f t="shared" si="116"/>
        <v>553</v>
      </c>
      <c r="V168" s="17">
        <f t="shared" si="117"/>
        <v>2.6670000000000016</v>
      </c>
      <c r="W168" s="17">
        <v>91</v>
      </c>
      <c r="X168" s="17">
        <v>0.91</v>
      </c>
      <c r="Y168" s="17">
        <v>0.98</v>
      </c>
      <c r="Z168" s="17">
        <v>0.9</v>
      </c>
      <c r="AA168" s="22">
        <f t="shared" si="93"/>
        <v>0.89180000000000004</v>
      </c>
      <c r="AB168" s="22">
        <v>-19260</v>
      </c>
      <c r="AC168" s="38">
        <f t="shared" si="124"/>
        <v>-21596.770576362411</v>
      </c>
      <c r="AD168" s="38">
        <f t="shared" si="122"/>
        <v>-21.59677057636241</v>
      </c>
      <c r="AE168" s="86">
        <v>58.368000000000002</v>
      </c>
      <c r="AF168" s="87">
        <f t="shared" si="118"/>
        <v>-1.5999607535321828E-2</v>
      </c>
      <c r="AG168" s="87">
        <f>AF168*Z168</f>
        <v>-1.4399646781789645E-2</v>
      </c>
    </row>
    <row r="169" spans="1:33" x14ac:dyDescent="0.25">
      <c r="A169" s="13">
        <v>20</v>
      </c>
      <c r="B169" s="22">
        <v>182.286</v>
      </c>
      <c r="C169" s="17">
        <v>390</v>
      </c>
      <c r="D169" s="176">
        <f t="shared" si="114"/>
        <v>572.28600000000006</v>
      </c>
      <c r="E169" s="22">
        <f t="shared" si="119"/>
        <v>1.429000000000002</v>
      </c>
      <c r="F169" s="22">
        <v>86</v>
      </c>
      <c r="G169" s="22">
        <v>0.86</v>
      </c>
      <c r="H169" s="17">
        <v>0.98</v>
      </c>
      <c r="I169" s="17">
        <v>0.9</v>
      </c>
      <c r="J169" s="17">
        <f t="shared" si="120"/>
        <v>0.84279999999999999</v>
      </c>
      <c r="K169" s="22">
        <v>-20300</v>
      </c>
      <c r="L169" s="38">
        <f t="shared" si="123"/>
        <v>-24086.378737541527</v>
      </c>
      <c r="M169" s="38">
        <f t="shared" si="121"/>
        <v>-24.086378737541526</v>
      </c>
      <c r="N169" s="84">
        <v>58.368000000000002</v>
      </c>
      <c r="O169" s="85">
        <f t="shared" si="113"/>
        <v>-9.5609542266519142E-3</v>
      </c>
      <c r="P169" s="85">
        <f t="shared" si="126"/>
        <v>-8.6048588039867226E-3</v>
      </c>
      <c r="Q169" s="10"/>
      <c r="R169" s="12">
        <v>35</v>
      </c>
      <c r="S169" s="23">
        <v>176</v>
      </c>
      <c r="T169" s="23">
        <v>390</v>
      </c>
      <c r="U169" s="175">
        <f t="shared" si="116"/>
        <v>566</v>
      </c>
      <c r="V169" s="23">
        <f t="shared" si="117"/>
        <v>13</v>
      </c>
      <c r="W169" s="23">
        <v>84</v>
      </c>
      <c r="X169" s="23">
        <v>0.84</v>
      </c>
      <c r="Y169" s="23">
        <v>0.98</v>
      </c>
      <c r="Z169" s="23"/>
      <c r="AA169" s="24">
        <f t="shared" si="93"/>
        <v>0.82319999999999993</v>
      </c>
      <c r="AB169" s="24">
        <v>7301</v>
      </c>
      <c r="AC169" s="37">
        <f t="shared" si="124"/>
        <v>8869.0476190476202</v>
      </c>
      <c r="AD169" s="37">
        <f t="shared" si="122"/>
        <v>8.8690476190476204</v>
      </c>
      <c r="AE169" s="71">
        <v>58.368000000000002</v>
      </c>
      <c r="AF169" s="70">
        <f t="shared" si="118"/>
        <v>3.2027116402116404E-2</v>
      </c>
      <c r="AG169" s="70">
        <f>AF169</f>
        <v>3.2027116402116404E-2</v>
      </c>
    </row>
    <row r="170" spans="1:33" x14ac:dyDescent="0.25">
      <c r="A170" s="13">
        <v>15</v>
      </c>
      <c r="B170" s="22">
        <v>183.714</v>
      </c>
      <c r="C170" s="22">
        <v>390</v>
      </c>
      <c r="D170" s="176">
        <f t="shared" si="114"/>
        <v>573.71399999999994</v>
      </c>
      <c r="E170" s="22">
        <f t="shared" si="119"/>
        <v>1.4279999999999973</v>
      </c>
      <c r="F170" s="22">
        <v>84</v>
      </c>
      <c r="G170" s="22">
        <v>0.84</v>
      </c>
      <c r="H170" s="22">
        <v>0.98</v>
      </c>
      <c r="I170" s="22">
        <v>0.9</v>
      </c>
      <c r="J170" s="17">
        <f t="shared" si="120"/>
        <v>0.82319999999999993</v>
      </c>
      <c r="K170" s="22">
        <v>-15230</v>
      </c>
      <c r="L170" s="38">
        <f t="shared" si="123"/>
        <v>-18500.971817298348</v>
      </c>
      <c r="M170" s="38">
        <f t="shared" si="121"/>
        <v>-18.50097181729835</v>
      </c>
      <c r="N170" s="86">
        <v>58.368000000000002</v>
      </c>
      <c r="O170" s="87">
        <f>(E170*M170)/3600</f>
        <v>-7.3387188208616652E-3</v>
      </c>
      <c r="P170" s="87">
        <f t="shared" si="126"/>
        <v>-6.6048469387754985E-3</v>
      </c>
      <c r="Q170" s="10"/>
      <c r="R170" s="13">
        <v>35</v>
      </c>
      <c r="S170" s="17">
        <v>178</v>
      </c>
      <c r="T170" s="17">
        <v>390</v>
      </c>
      <c r="U170" s="176">
        <f t="shared" si="116"/>
        <v>568</v>
      </c>
      <c r="V170" s="17">
        <f t="shared" si="117"/>
        <v>2</v>
      </c>
      <c r="W170" s="17">
        <v>88</v>
      </c>
      <c r="X170" s="17">
        <v>0.88</v>
      </c>
      <c r="Y170" s="17">
        <v>0.98</v>
      </c>
      <c r="Z170" s="17">
        <v>0.92</v>
      </c>
      <c r="AA170" s="22">
        <f t="shared" si="93"/>
        <v>0.86239999999999994</v>
      </c>
      <c r="AB170" s="22">
        <v>-7301</v>
      </c>
      <c r="AC170" s="38">
        <f t="shared" si="124"/>
        <v>-8465.9090909090919</v>
      </c>
      <c r="AD170" s="38">
        <f t="shared" si="122"/>
        <v>-8.4659090909090917</v>
      </c>
      <c r="AE170" s="86">
        <v>58.368000000000002</v>
      </c>
      <c r="AF170" s="87">
        <f t="shared" si="118"/>
        <v>-4.7032828282828291E-3</v>
      </c>
      <c r="AG170" s="87">
        <f>AF170*Z170</f>
        <v>-4.3270202020202026E-3</v>
      </c>
    </row>
    <row r="171" spans="1:33" x14ac:dyDescent="0.25">
      <c r="A171" s="13">
        <v>10</v>
      </c>
      <c r="B171" s="22">
        <v>185.143</v>
      </c>
      <c r="C171" s="17">
        <v>390</v>
      </c>
      <c r="D171" s="176">
        <f t="shared" si="114"/>
        <v>575.14300000000003</v>
      </c>
      <c r="E171" s="22">
        <f t="shared" si="119"/>
        <v>1.429000000000002</v>
      </c>
      <c r="F171" s="22">
        <v>78</v>
      </c>
      <c r="G171" s="22">
        <v>0.78</v>
      </c>
      <c r="H171" s="17">
        <v>0.98</v>
      </c>
      <c r="I171" s="17">
        <v>0.9</v>
      </c>
      <c r="J171" s="22">
        <f t="shared" si="120"/>
        <v>0.76439999999999997</v>
      </c>
      <c r="K171" s="22">
        <v>-10150</v>
      </c>
      <c r="L171" s="38">
        <f t="shared" si="123"/>
        <v>-13278.388278388278</v>
      </c>
      <c r="M171" s="38">
        <f t="shared" si="121"/>
        <v>-13.278388278388277</v>
      </c>
      <c r="N171" s="84">
        <v>58.368000000000002</v>
      </c>
      <c r="O171" s="85">
        <f t="shared" ref="O171:O174" si="127">(E171*M171)/3600</f>
        <v>-5.2707824582824657E-3</v>
      </c>
      <c r="P171" s="85">
        <f t="shared" si="126"/>
        <v>-4.7437042124542196E-3</v>
      </c>
      <c r="Q171" s="10"/>
      <c r="R171" s="13">
        <v>35</v>
      </c>
      <c r="S171" s="17">
        <v>178</v>
      </c>
      <c r="T171" s="17">
        <v>390</v>
      </c>
      <c r="U171" s="176">
        <f t="shared" si="116"/>
        <v>568</v>
      </c>
      <c r="V171" s="17">
        <f t="shared" si="117"/>
        <v>0</v>
      </c>
      <c r="W171" s="17">
        <v>93</v>
      </c>
      <c r="X171" s="17">
        <v>0.93</v>
      </c>
      <c r="Y171" s="17">
        <v>0.98</v>
      </c>
      <c r="Z171" s="17">
        <v>0.9</v>
      </c>
      <c r="AA171" s="22">
        <f t="shared" si="93"/>
        <v>0.91139999999999999</v>
      </c>
      <c r="AB171" s="22">
        <v>-35960</v>
      </c>
      <c r="AC171" s="38">
        <f t="shared" si="124"/>
        <v>-39455.78231292517</v>
      </c>
      <c r="AD171" s="38">
        <f t="shared" si="122"/>
        <v>-39.455782312925173</v>
      </c>
      <c r="AE171" s="84">
        <v>58.368000000000002</v>
      </c>
      <c r="AF171" s="87">
        <f t="shared" si="118"/>
        <v>0</v>
      </c>
      <c r="AG171" s="87">
        <f>AF171*Z171</f>
        <v>0</v>
      </c>
    </row>
    <row r="172" spans="1:33" x14ac:dyDescent="0.25">
      <c r="A172" s="13">
        <v>5</v>
      </c>
      <c r="B172" s="22">
        <v>186.571</v>
      </c>
      <c r="C172" s="22">
        <v>390</v>
      </c>
      <c r="D172" s="176">
        <f t="shared" si="114"/>
        <v>576.57100000000003</v>
      </c>
      <c r="E172" s="22">
        <f t="shared" si="119"/>
        <v>1.4279999999999973</v>
      </c>
      <c r="F172" s="22">
        <v>70</v>
      </c>
      <c r="G172" s="22">
        <v>0.7</v>
      </c>
      <c r="H172" s="22">
        <v>0.98</v>
      </c>
      <c r="I172" s="22">
        <v>0.92</v>
      </c>
      <c r="J172" s="17">
        <f t="shared" si="120"/>
        <v>0.68599999999999994</v>
      </c>
      <c r="K172" s="22">
        <v>-5075</v>
      </c>
      <c r="L172" s="38">
        <f t="shared" si="123"/>
        <v>-7397.9591836734699</v>
      </c>
      <c r="M172" s="38">
        <f t="shared" si="121"/>
        <v>-7.3979591836734695</v>
      </c>
      <c r="N172" s="86">
        <v>58.368000000000002</v>
      </c>
      <c r="O172" s="87">
        <f t="shared" si="127"/>
        <v>-2.934523809523804E-3</v>
      </c>
      <c r="P172" s="87">
        <f>O172*I172</f>
        <v>-2.6997619047618997E-3</v>
      </c>
      <c r="Q172" s="10"/>
      <c r="R172" s="13">
        <v>30</v>
      </c>
      <c r="S172" s="17">
        <v>179.429</v>
      </c>
      <c r="T172" s="17">
        <v>390</v>
      </c>
      <c r="U172" s="176">
        <f t="shared" si="116"/>
        <v>569.42899999999997</v>
      </c>
      <c r="V172" s="17">
        <f t="shared" si="117"/>
        <v>1.429000000000002</v>
      </c>
      <c r="W172" s="17">
        <v>93</v>
      </c>
      <c r="X172" s="17">
        <v>0.93</v>
      </c>
      <c r="Y172" s="17">
        <v>0.98</v>
      </c>
      <c r="Z172" s="17">
        <v>0.9</v>
      </c>
      <c r="AA172" s="22">
        <f t="shared" si="93"/>
        <v>0.91139999999999999</v>
      </c>
      <c r="AB172" s="22">
        <v>-30820</v>
      </c>
      <c r="AC172" s="38">
        <f t="shared" si="124"/>
        <v>-33816.10708799649</v>
      </c>
      <c r="AD172" s="38">
        <f t="shared" si="122"/>
        <v>-33.816107087996492</v>
      </c>
      <c r="AE172" s="86">
        <v>58.368000000000002</v>
      </c>
      <c r="AF172" s="87">
        <f t="shared" si="118"/>
        <v>-1.3423115841318627E-2</v>
      </c>
      <c r="AG172" s="87">
        <f t="shared" ref="AG172:AG178" si="128">AF172*Z172</f>
        <v>-1.2080804257186764E-2</v>
      </c>
    </row>
    <row r="173" spans="1:33" x14ac:dyDescent="0.25">
      <c r="A173" s="13">
        <v>0</v>
      </c>
      <c r="B173" s="22">
        <v>188</v>
      </c>
      <c r="C173" s="17">
        <v>390</v>
      </c>
      <c r="D173" s="176">
        <f t="shared" si="114"/>
        <v>578</v>
      </c>
      <c r="E173" s="22">
        <f t="shared" si="119"/>
        <v>1.429000000000002</v>
      </c>
      <c r="F173" s="22">
        <v>0</v>
      </c>
      <c r="G173" s="22">
        <v>0</v>
      </c>
      <c r="H173" s="17">
        <v>0.98</v>
      </c>
      <c r="I173" s="17">
        <v>0.92</v>
      </c>
      <c r="J173" s="17">
        <f t="shared" si="120"/>
        <v>0</v>
      </c>
      <c r="K173" s="22">
        <v>0</v>
      </c>
      <c r="L173" s="22">
        <v>0</v>
      </c>
      <c r="M173" s="38">
        <f t="shared" si="121"/>
        <v>0</v>
      </c>
      <c r="N173" s="84">
        <v>58.368000000000002</v>
      </c>
      <c r="O173" s="85">
        <f t="shared" si="127"/>
        <v>0</v>
      </c>
      <c r="P173" s="85">
        <f t="shared" ref="P173" si="129">O173*I173</f>
        <v>0</v>
      </c>
      <c r="Q173" s="10"/>
      <c r="R173" s="13">
        <v>25</v>
      </c>
      <c r="S173" s="17">
        <v>180.857</v>
      </c>
      <c r="T173" s="17">
        <v>390</v>
      </c>
      <c r="U173" s="176">
        <f t="shared" si="116"/>
        <v>570.85699999999997</v>
      </c>
      <c r="V173" s="17">
        <f t="shared" si="117"/>
        <v>1.4279999999999973</v>
      </c>
      <c r="W173" s="17">
        <v>92</v>
      </c>
      <c r="X173" s="17">
        <v>0.92</v>
      </c>
      <c r="Y173" s="17">
        <v>0.98</v>
      </c>
      <c r="Z173" s="17">
        <v>0.9</v>
      </c>
      <c r="AA173" s="22">
        <f t="shared" si="93"/>
        <v>0.90160000000000007</v>
      </c>
      <c r="AB173" s="22">
        <v>-25690</v>
      </c>
      <c r="AC173" s="38">
        <f t="shared" si="124"/>
        <v>-28493.788819875776</v>
      </c>
      <c r="AD173" s="38">
        <f t="shared" si="122"/>
        <v>-28.493788819875775</v>
      </c>
      <c r="AE173" s="84">
        <v>58.368000000000002</v>
      </c>
      <c r="AF173" s="87">
        <f t="shared" si="118"/>
        <v>-1.1302536231884035E-2</v>
      </c>
      <c r="AG173" s="87">
        <f t="shared" si="128"/>
        <v>-1.0172282608695632E-2</v>
      </c>
    </row>
    <row r="174" spans="1:33" x14ac:dyDescent="0.25">
      <c r="A174" s="106">
        <v>0</v>
      </c>
      <c r="B174" s="113">
        <v>195</v>
      </c>
      <c r="C174" s="113">
        <v>390</v>
      </c>
      <c r="D174" s="177">
        <f t="shared" si="114"/>
        <v>585</v>
      </c>
      <c r="E174" s="113">
        <f t="shared" si="119"/>
        <v>7</v>
      </c>
      <c r="F174" s="113">
        <v>0</v>
      </c>
      <c r="G174" s="113">
        <v>0</v>
      </c>
      <c r="H174" s="110">
        <v>0.98</v>
      </c>
      <c r="I174" s="113"/>
      <c r="J174" s="110">
        <f t="shared" si="120"/>
        <v>0</v>
      </c>
      <c r="K174" s="113">
        <v>0</v>
      </c>
      <c r="L174" s="113">
        <v>0</v>
      </c>
      <c r="M174" s="114">
        <f>H3</f>
        <v>0.45</v>
      </c>
      <c r="N174" s="115">
        <v>58.368000000000002</v>
      </c>
      <c r="O174" s="116">
        <f t="shared" si="127"/>
        <v>8.7500000000000002E-4</v>
      </c>
      <c r="P174" s="116">
        <f>O174</f>
        <v>8.7500000000000002E-4</v>
      </c>
      <c r="Q174" s="10"/>
      <c r="R174" s="13">
        <v>20</v>
      </c>
      <c r="S174" s="17">
        <v>182.286</v>
      </c>
      <c r="T174" s="17">
        <v>390</v>
      </c>
      <c r="U174" s="176">
        <f t="shared" si="116"/>
        <v>572.28600000000006</v>
      </c>
      <c r="V174" s="17">
        <f t="shared" si="117"/>
        <v>1.429000000000002</v>
      </c>
      <c r="W174" s="17">
        <v>91</v>
      </c>
      <c r="X174" s="17">
        <v>0.91</v>
      </c>
      <c r="Y174" s="17">
        <v>0.98</v>
      </c>
      <c r="Z174" s="17">
        <v>0.9</v>
      </c>
      <c r="AA174" s="22">
        <f t="shared" si="93"/>
        <v>0.89180000000000004</v>
      </c>
      <c r="AB174" s="22">
        <v>-20550</v>
      </c>
      <c r="AC174" s="38">
        <f t="shared" si="124"/>
        <v>-23043.283247364878</v>
      </c>
      <c r="AD174" s="38">
        <f t="shared" si="122"/>
        <v>-23.043283247364879</v>
      </c>
      <c r="AE174" s="86">
        <v>58.368000000000002</v>
      </c>
      <c r="AF174" s="87">
        <f t="shared" si="118"/>
        <v>-9.1469032668012405E-3</v>
      </c>
      <c r="AG174" s="87">
        <f t="shared" si="128"/>
        <v>-8.2322129401211173E-3</v>
      </c>
    </row>
    <row r="175" spans="1:33" x14ac:dyDescent="0.25">
      <c r="D175" s="171"/>
      <c r="Q175" s="10"/>
      <c r="R175" s="13">
        <v>15</v>
      </c>
      <c r="S175" s="17">
        <v>183.714</v>
      </c>
      <c r="T175" s="17">
        <v>390</v>
      </c>
      <c r="U175" s="176">
        <f t="shared" si="116"/>
        <v>573.71399999999994</v>
      </c>
      <c r="V175" s="17">
        <f t="shared" si="117"/>
        <v>1.4279999999999973</v>
      </c>
      <c r="W175" s="17">
        <v>89</v>
      </c>
      <c r="X175" s="17">
        <v>0.89</v>
      </c>
      <c r="Y175" s="17">
        <v>0.98</v>
      </c>
      <c r="Z175" s="17">
        <v>0.9</v>
      </c>
      <c r="AA175" s="22">
        <f t="shared" si="93"/>
        <v>0.87219999999999998</v>
      </c>
      <c r="AB175" s="22">
        <v>-15410</v>
      </c>
      <c r="AC175" s="38">
        <f t="shared" si="124"/>
        <v>-17667.966062829626</v>
      </c>
      <c r="AD175" s="38">
        <f t="shared" si="122"/>
        <v>-17.667966062829628</v>
      </c>
      <c r="AE175" s="84">
        <v>58.368000000000002</v>
      </c>
      <c r="AF175" s="87">
        <f t="shared" si="118"/>
        <v>-7.0082932049224051E-3</v>
      </c>
      <c r="AG175" s="87">
        <f t="shared" si="128"/>
        <v>-6.3074638844301647E-3</v>
      </c>
    </row>
    <row r="176" spans="1:33" x14ac:dyDescent="0.25">
      <c r="D176" s="171"/>
      <c r="O176" s="55"/>
      <c r="P176" s="55"/>
      <c r="Q176" s="10"/>
      <c r="R176" s="13">
        <v>10</v>
      </c>
      <c r="S176" s="17">
        <v>185.143</v>
      </c>
      <c r="T176" s="17">
        <v>390</v>
      </c>
      <c r="U176" s="176">
        <f t="shared" si="116"/>
        <v>575.14300000000003</v>
      </c>
      <c r="V176" s="17">
        <f t="shared" si="117"/>
        <v>1.429000000000002</v>
      </c>
      <c r="W176" s="17">
        <v>84</v>
      </c>
      <c r="X176" s="17">
        <v>0.84</v>
      </c>
      <c r="Y176" s="17">
        <v>0.98</v>
      </c>
      <c r="Z176" s="17">
        <v>0.9</v>
      </c>
      <c r="AA176" s="22">
        <f t="shared" si="93"/>
        <v>0.82319999999999993</v>
      </c>
      <c r="AB176" s="22">
        <v>-10270</v>
      </c>
      <c r="AC176" s="38">
        <f t="shared" si="124"/>
        <v>-12475.704567541303</v>
      </c>
      <c r="AD176" s="38">
        <f t="shared" si="122"/>
        <v>-12.475704567541303</v>
      </c>
      <c r="AE176" s="86">
        <v>58.368000000000002</v>
      </c>
      <c r="AF176" s="87">
        <f t="shared" si="118"/>
        <v>-4.9521616186157073E-3</v>
      </c>
      <c r="AG176" s="87">
        <f t="shared" si="128"/>
        <v>-4.4569454567541366E-3</v>
      </c>
    </row>
    <row r="177" spans="1:33" x14ac:dyDescent="0.25">
      <c r="D177" s="171"/>
      <c r="Q177" s="10"/>
      <c r="R177" s="13">
        <v>5</v>
      </c>
      <c r="S177" s="17">
        <v>186.571</v>
      </c>
      <c r="T177" s="17">
        <v>390</v>
      </c>
      <c r="U177" s="176">
        <f t="shared" si="116"/>
        <v>576.57100000000003</v>
      </c>
      <c r="V177" s="17">
        <f t="shared" si="117"/>
        <v>1.4279999999999973</v>
      </c>
      <c r="W177" s="17">
        <v>65</v>
      </c>
      <c r="X177" s="17">
        <v>0.65</v>
      </c>
      <c r="Y177" s="17">
        <v>0.98</v>
      </c>
      <c r="Z177" s="17">
        <v>0.92</v>
      </c>
      <c r="AA177" s="22">
        <f t="shared" si="93"/>
        <v>0.63700000000000001</v>
      </c>
      <c r="AB177" s="22">
        <v>-5137</v>
      </c>
      <c r="AC177" s="38">
        <f t="shared" si="124"/>
        <v>-8064.3642072213497</v>
      </c>
      <c r="AD177" s="38">
        <f t="shared" si="122"/>
        <v>-8.0643642072213488</v>
      </c>
      <c r="AE177" s="84">
        <v>58.368000000000002</v>
      </c>
      <c r="AF177" s="87">
        <f t="shared" si="118"/>
        <v>-3.1988644688644621E-3</v>
      </c>
      <c r="AG177" s="87">
        <f t="shared" si="128"/>
        <v>-2.9429553113553054E-3</v>
      </c>
    </row>
    <row r="178" spans="1:33" x14ac:dyDescent="0.25">
      <c r="D178" s="171"/>
      <c r="M178" s="185"/>
      <c r="N178" s="185"/>
      <c r="Q178" s="10"/>
      <c r="R178" s="13">
        <v>0</v>
      </c>
      <c r="S178" s="17">
        <v>188</v>
      </c>
      <c r="T178" s="17">
        <v>390</v>
      </c>
      <c r="U178" s="176">
        <f t="shared" si="116"/>
        <v>578</v>
      </c>
      <c r="V178" s="17">
        <f t="shared" si="117"/>
        <v>1.429000000000002</v>
      </c>
      <c r="W178" s="17">
        <v>0</v>
      </c>
      <c r="X178" s="17">
        <v>0</v>
      </c>
      <c r="Y178" s="17">
        <v>0.98</v>
      </c>
      <c r="Z178" s="17">
        <v>0.92</v>
      </c>
      <c r="AA178" s="22">
        <f t="shared" si="93"/>
        <v>0</v>
      </c>
      <c r="AB178" s="22">
        <v>0</v>
      </c>
      <c r="AC178" s="22">
        <v>0</v>
      </c>
      <c r="AD178" s="38">
        <f t="shared" si="122"/>
        <v>0</v>
      </c>
      <c r="AE178" s="86">
        <v>58.368000000000002</v>
      </c>
      <c r="AF178" s="87">
        <f t="shared" si="118"/>
        <v>0</v>
      </c>
      <c r="AG178" s="87">
        <f t="shared" si="128"/>
        <v>0</v>
      </c>
    </row>
    <row r="179" spans="1:33" ht="15.75" thickBot="1" x14ac:dyDescent="0.3">
      <c r="C179" s="160"/>
      <c r="D179" s="171"/>
      <c r="O179" s="55"/>
      <c r="P179" s="55"/>
      <c r="Q179" s="10"/>
      <c r="R179" s="106">
        <v>0</v>
      </c>
      <c r="S179" s="110">
        <v>195</v>
      </c>
      <c r="T179" s="110">
        <v>390</v>
      </c>
      <c r="U179" s="177">
        <f>T179+S179</f>
        <v>585</v>
      </c>
      <c r="V179" s="110">
        <f t="shared" si="117"/>
        <v>7</v>
      </c>
      <c r="W179" s="110">
        <v>0</v>
      </c>
      <c r="X179" s="110">
        <v>0</v>
      </c>
      <c r="Y179" s="110">
        <v>0.98</v>
      </c>
      <c r="Z179" s="110"/>
      <c r="AA179" s="113">
        <v>0</v>
      </c>
      <c r="AB179" s="113">
        <v>0</v>
      </c>
      <c r="AC179" s="113">
        <v>0</v>
      </c>
      <c r="AD179" s="114">
        <f>H3</f>
        <v>0.45</v>
      </c>
      <c r="AE179" s="111">
        <v>58.368000000000002</v>
      </c>
      <c r="AF179" s="116">
        <f t="shared" si="118"/>
        <v>8.7500000000000002E-4</v>
      </c>
      <c r="AG179" s="116">
        <f>AF179</f>
        <v>8.7500000000000002E-4</v>
      </c>
    </row>
    <row r="180" spans="1:33" ht="15.75" thickTop="1" x14ac:dyDescent="0.25">
      <c r="A180" s="143">
        <v>0</v>
      </c>
      <c r="B180" s="144">
        <v>11</v>
      </c>
      <c r="C180" s="144">
        <v>585</v>
      </c>
      <c r="D180" s="178">
        <f>C180+B180</f>
        <v>596</v>
      </c>
      <c r="E180" s="144">
        <v>11</v>
      </c>
      <c r="F180" s="144">
        <v>0</v>
      </c>
      <c r="G180" s="144">
        <v>0</v>
      </c>
      <c r="H180" s="144">
        <v>0.98</v>
      </c>
      <c r="I180" s="144"/>
      <c r="J180" s="144">
        <f>G180*H180</f>
        <v>0</v>
      </c>
      <c r="K180" s="144">
        <v>0</v>
      </c>
      <c r="L180" s="144">
        <v>0</v>
      </c>
      <c r="M180" s="144">
        <f>H3</f>
        <v>0.45</v>
      </c>
      <c r="N180" s="144">
        <v>58.368000000000002</v>
      </c>
      <c r="O180" s="144">
        <f>(E180*M180)/3600</f>
        <v>1.3750000000000001E-3</v>
      </c>
      <c r="P180" s="145">
        <f>O180</f>
        <v>1.3750000000000001E-3</v>
      </c>
      <c r="Q180" s="146"/>
      <c r="R180" s="143">
        <v>0</v>
      </c>
      <c r="S180" s="144">
        <v>11</v>
      </c>
      <c r="T180" s="144">
        <v>585</v>
      </c>
      <c r="U180" s="178">
        <f>T180+S180</f>
        <v>596</v>
      </c>
      <c r="V180" s="144">
        <v>11</v>
      </c>
      <c r="W180" s="144">
        <v>0</v>
      </c>
      <c r="X180" s="144">
        <v>0</v>
      </c>
      <c r="Y180" s="144">
        <v>0.98</v>
      </c>
      <c r="Z180" s="144"/>
      <c r="AA180" s="144">
        <f>X180*Y180</f>
        <v>0</v>
      </c>
      <c r="AB180" s="144">
        <v>0</v>
      </c>
      <c r="AC180" s="144">
        <v>0</v>
      </c>
      <c r="AD180" s="144">
        <f>H3</f>
        <v>0.45</v>
      </c>
      <c r="AE180" s="144">
        <v>58.368000000000002</v>
      </c>
      <c r="AF180" s="145">
        <f>(V180*AD180)/3600</f>
        <v>1.3750000000000001E-3</v>
      </c>
      <c r="AG180" s="145">
        <f>AF180</f>
        <v>1.3750000000000001E-3</v>
      </c>
    </row>
    <row r="181" spans="1:33" x14ac:dyDescent="0.25">
      <c r="A181">
        <v>5</v>
      </c>
      <c r="B181" s="1">
        <v>12.333</v>
      </c>
      <c r="C181" s="1">
        <v>585</v>
      </c>
      <c r="D181" s="163">
        <f>C181+B181</f>
        <v>597.33299999999997</v>
      </c>
      <c r="E181" s="1">
        <f>B181-B180</f>
        <v>1.3330000000000002</v>
      </c>
      <c r="F181" s="1">
        <v>74</v>
      </c>
      <c r="G181" s="1">
        <v>0.74</v>
      </c>
      <c r="H181" s="1">
        <v>0.98</v>
      </c>
      <c r="I181" s="1"/>
      <c r="J181" s="1">
        <f>G181*H181</f>
        <v>0.72519999999999996</v>
      </c>
      <c r="K181" s="1">
        <v>5438</v>
      </c>
      <c r="L181" s="30">
        <f>K181/J181</f>
        <v>7498.6210700496422</v>
      </c>
      <c r="M181" s="30">
        <f>L181/1000</f>
        <v>7.4986210700496425</v>
      </c>
      <c r="N181" s="57">
        <v>58.368000000000002</v>
      </c>
      <c r="O181" s="61">
        <f t="shared" ref="O181:O187" si="130">(E181*M181)/3600</f>
        <v>2.7765727462156038E-3</v>
      </c>
      <c r="P181" s="61">
        <f>O181</f>
        <v>2.7765727462156038E-3</v>
      </c>
      <c r="Q181" s="5"/>
      <c r="R181">
        <v>5</v>
      </c>
      <c r="S181" s="1">
        <v>12.333</v>
      </c>
      <c r="T181" s="1">
        <v>585</v>
      </c>
      <c r="U181" s="163">
        <f>T181+S181</f>
        <v>597.33299999999997</v>
      </c>
      <c r="V181" s="1">
        <f>S181-S180</f>
        <v>1.3330000000000002</v>
      </c>
      <c r="W181" s="1">
        <v>70</v>
      </c>
      <c r="X181" s="1">
        <v>0.7</v>
      </c>
      <c r="Y181" s="1">
        <v>0.98</v>
      </c>
      <c r="Z181" s="1"/>
      <c r="AA181" s="1">
        <f>X181*Y181</f>
        <v>0.68599999999999994</v>
      </c>
      <c r="AB181" s="1">
        <v>5504</v>
      </c>
      <c r="AC181" s="30">
        <f>AB181/AA181</f>
        <v>8023.3236151603505</v>
      </c>
      <c r="AD181" s="30">
        <f>AC181/1000</f>
        <v>8.0233236151603506</v>
      </c>
      <c r="AE181" s="57">
        <v>58.368000000000002</v>
      </c>
      <c r="AF181" s="61">
        <f>(V181*AD181)/3600</f>
        <v>2.9708584386135412E-3</v>
      </c>
      <c r="AG181" s="61">
        <f>AF181</f>
        <v>2.9708584386135412E-3</v>
      </c>
    </row>
    <row r="182" spans="1:33" x14ac:dyDescent="0.25">
      <c r="A182">
        <v>10</v>
      </c>
      <c r="B182" s="1">
        <v>13.667</v>
      </c>
      <c r="C182" s="1">
        <v>585</v>
      </c>
      <c r="D182" s="163">
        <f t="shared" ref="D182:D187" si="131">C182+B182</f>
        <v>598.66700000000003</v>
      </c>
      <c r="E182" s="1">
        <f>B182-B181</f>
        <v>1.3339999999999996</v>
      </c>
      <c r="F182" s="1">
        <v>78</v>
      </c>
      <c r="G182" s="1">
        <v>0.78</v>
      </c>
      <c r="H182" s="1">
        <v>0.98</v>
      </c>
      <c r="I182" s="1"/>
      <c r="J182" s="1">
        <f>G182*H182</f>
        <v>0.76439999999999997</v>
      </c>
      <c r="K182" s="1">
        <v>10880</v>
      </c>
      <c r="L182" s="30">
        <f>K182/J182</f>
        <v>14233.385661957091</v>
      </c>
      <c r="M182" s="30">
        <f>L182/1000</f>
        <v>14.23338566195709</v>
      </c>
      <c r="N182" s="57">
        <v>58.368000000000002</v>
      </c>
      <c r="O182" s="61">
        <f t="shared" si="130"/>
        <v>5.2742601314029868E-3</v>
      </c>
      <c r="P182" s="61">
        <f t="shared" ref="P182:P184" si="132">O182</f>
        <v>5.2742601314029868E-3</v>
      </c>
      <c r="Q182" s="5"/>
      <c r="R182">
        <v>10</v>
      </c>
      <c r="S182" s="1">
        <v>13.667</v>
      </c>
      <c r="T182" s="1">
        <v>585</v>
      </c>
      <c r="U182" s="163">
        <f t="shared" ref="U182:U187" si="133">T182+S182</f>
        <v>598.66700000000003</v>
      </c>
      <c r="V182" s="1">
        <f>S182-S181</f>
        <v>1.3339999999999996</v>
      </c>
      <c r="W182" s="1">
        <v>87</v>
      </c>
      <c r="X182" s="1">
        <v>0.87</v>
      </c>
      <c r="Y182" s="1">
        <v>0.98</v>
      </c>
      <c r="Z182" s="1"/>
      <c r="AA182" s="1">
        <f>X182*Y182</f>
        <v>0.85260000000000002</v>
      </c>
      <c r="AB182" s="1">
        <v>11010</v>
      </c>
      <c r="AC182" s="30">
        <f>AB182/AA182</f>
        <v>12913.44123856439</v>
      </c>
      <c r="AD182" s="30">
        <f>AC182/1000</f>
        <v>12.91344123856439</v>
      </c>
      <c r="AE182" s="57">
        <v>58.368000000000002</v>
      </c>
      <c r="AF182" s="61">
        <f>(V182*AD182)/3600</f>
        <v>4.785147392290248E-3</v>
      </c>
      <c r="AG182" s="61">
        <f t="shared" ref="AG182:AG184" si="134">AF182</f>
        <v>4.785147392290248E-3</v>
      </c>
    </row>
    <row r="183" spans="1:33" x14ac:dyDescent="0.25">
      <c r="A183">
        <v>15</v>
      </c>
      <c r="B183" s="1">
        <v>15</v>
      </c>
      <c r="C183" s="1">
        <v>585</v>
      </c>
      <c r="D183" s="163">
        <f t="shared" si="131"/>
        <v>600</v>
      </c>
      <c r="E183" s="1">
        <f t="shared" ref="E183:E187" si="135">B183-B182</f>
        <v>1.3330000000000002</v>
      </c>
      <c r="F183" s="1">
        <v>86</v>
      </c>
      <c r="G183" s="1">
        <v>0.86</v>
      </c>
      <c r="H183" s="1">
        <v>0.98</v>
      </c>
      <c r="I183" s="1"/>
      <c r="J183" s="1">
        <f t="shared" ref="J183:J188" si="136">G183*H183</f>
        <v>0.84279999999999999</v>
      </c>
      <c r="K183" s="1">
        <v>16310</v>
      </c>
      <c r="L183" s="30">
        <f>K183/J183</f>
        <v>19352.159468438538</v>
      </c>
      <c r="M183" s="30">
        <f t="shared" ref="M183:M187" si="137">L183/1000</f>
        <v>19.35215946843854</v>
      </c>
      <c r="N183" s="57">
        <v>58.368000000000002</v>
      </c>
      <c r="O183" s="61">
        <f t="shared" si="130"/>
        <v>7.1656746031746052E-3</v>
      </c>
      <c r="P183" s="61">
        <f t="shared" si="132"/>
        <v>7.1656746031746052E-3</v>
      </c>
      <c r="Q183" s="5"/>
      <c r="R183">
        <v>15</v>
      </c>
      <c r="S183" s="1">
        <v>15</v>
      </c>
      <c r="T183" s="1">
        <v>585</v>
      </c>
      <c r="U183" s="163">
        <f t="shared" si="133"/>
        <v>600</v>
      </c>
      <c r="V183" s="1">
        <f t="shared" ref="V183:V187" si="138">S183-S182</f>
        <v>1.3330000000000002</v>
      </c>
      <c r="W183" s="1">
        <v>91</v>
      </c>
      <c r="X183" s="1">
        <v>0.91</v>
      </c>
      <c r="Y183" s="1">
        <v>0.98</v>
      </c>
      <c r="Z183" s="1"/>
      <c r="AA183" s="1">
        <f t="shared" ref="AA183:AA235" si="139">X183*Y183</f>
        <v>0.89180000000000004</v>
      </c>
      <c r="AB183" s="1">
        <v>16510</v>
      </c>
      <c r="AC183" s="30">
        <f>AB183/AA183</f>
        <v>18513.119533527697</v>
      </c>
      <c r="AD183" s="30">
        <f t="shared" ref="AD183:AD187" si="140">AC183/1000</f>
        <v>18.513119533527696</v>
      </c>
      <c r="AE183" s="57">
        <v>58.368000000000002</v>
      </c>
      <c r="AF183" s="61">
        <f t="shared" ref="AF183:AF187" si="141">(V183*AD183)/3600</f>
        <v>6.8549967606090067E-3</v>
      </c>
      <c r="AG183" s="61">
        <f t="shared" si="134"/>
        <v>6.8549967606090067E-3</v>
      </c>
    </row>
    <row r="184" spans="1:33" x14ac:dyDescent="0.25">
      <c r="A184" s="26">
        <v>15</v>
      </c>
      <c r="B184" s="27">
        <v>23</v>
      </c>
      <c r="C184" s="27">
        <v>585</v>
      </c>
      <c r="D184" s="164">
        <f t="shared" si="131"/>
        <v>608</v>
      </c>
      <c r="E184" s="27">
        <f t="shared" si="135"/>
        <v>8</v>
      </c>
      <c r="F184" s="27">
        <v>87</v>
      </c>
      <c r="G184" s="27">
        <v>0.87</v>
      </c>
      <c r="H184" s="27">
        <v>0.98</v>
      </c>
      <c r="I184" s="27"/>
      <c r="J184" s="27">
        <f t="shared" si="136"/>
        <v>0.85260000000000002</v>
      </c>
      <c r="K184" s="27">
        <v>2448</v>
      </c>
      <c r="L184" s="34">
        <f t="shared" ref="L184:L187" si="142">K184/J184</f>
        <v>2871.2174524982406</v>
      </c>
      <c r="M184" s="34">
        <f t="shared" si="137"/>
        <v>2.8712174524982408</v>
      </c>
      <c r="N184" s="65">
        <v>58.368000000000002</v>
      </c>
      <c r="O184" s="66">
        <f t="shared" si="130"/>
        <v>6.3804832277738685E-3</v>
      </c>
      <c r="P184" s="66">
        <f t="shared" si="132"/>
        <v>6.3804832277738685E-3</v>
      </c>
      <c r="Q184" s="5"/>
      <c r="R184" s="26">
        <v>15</v>
      </c>
      <c r="S184" s="27">
        <v>23</v>
      </c>
      <c r="T184" s="27">
        <v>585</v>
      </c>
      <c r="U184" s="164">
        <f t="shared" si="133"/>
        <v>608</v>
      </c>
      <c r="V184" s="27">
        <f t="shared" si="138"/>
        <v>8</v>
      </c>
      <c r="W184" s="27">
        <v>86</v>
      </c>
      <c r="X184" s="27">
        <v>0.86</v>
      </c>
      <c r="Y184" s="27">
        <v>0.98</v>
      </c>
      <c r="Z184" s="27"/>
      <c r="AA184" s="27">
        <f t="shared" si="139"/>
        <v>0.84279999999999999</v>
      </c>
      <c r="AB184" s="27">
        <v>2478</v>
      </c>
      <c r="AC184" s="34">
        <f t="shared" ref="AC184:AC187" si="143">AB184/AA184</f>
        <v>2940.1993355481727</v>
      </c>
      <c r="AD184" s="34">
        <f t="shared" si="140"/>
        <v>2.9401993355481726</v>
      </c>
      <c r="AE184" s="65">
        <v>58.368000000000002</v>
      </c>
      <c r="AF184" s="66">
        <f t="shared" si="141"/>
        <v>6.5337763012181613E-3</v>
      </c>
      <c r="AG184" s="66">
        <f t="shared" si="134"/>
        <v>6.5337763012181613E-3</v>
      </c>
    </row>
    <row r="185" spans="1:33" x14ac:dyDescent="0.25">
      <c r="A185" s="76">
        <v>15</v>
      </c>
      <c r="B185" s="77">
        <v>23</v>
      </c>
      <c r="C185" s="77">
        <v>585</v>
      </c>
      <c r="D185" s="165">
        <f t="shared" si="131"/>
        <v>608</v>
      </c>
      <c r="E185" s="77">
        <f t="shared" si="135"/>
        <v>0</v>
      </c>
      <c r="F185" s="77">
        <v>86</v>
      </c>
      <c r="G185" s="77">
        <v>0.86</v>
      </c>
      <c r="H185" s="77">
        <v>0.98</v>
      </c>
      <c r="I185" s="77">
        <v>0.9</v>
      </c>
      <c r="J185" s="77">
        <f t="shared" si="136"/>
        <v>0.84279999999999999</v>
      </c>
      <c r="K185" s="77">
        <v>-13050</v>
      </c>
      <c r="L185" s="78">
        <f t="shared" si="142"/>
        <v>-15484.100616990983</v>
      </c>
      <c r="M185" s="78">
        <f t="shared" si="137"/>
        <v>-15.484100616990983</v>
      </c>
      <c r="N185" s="79">
        <v>58.368000000000002</v>
      </c>
      <c r="O185" s="80">
        <f t="shared" si="130"/>
        <v>0</v>
      </c>
      <c r="P185" s="80">
        <f>O185*I185</f>
        <v>0</v>
      </c>
      <c r="Q185" s="5"/>
      <c r="R185" s="76">
        <v>15</v>
      </c>
      <c r="S185" s="77">
        <v>23</v>
      </c>
      <c r="T185" s="77">
        <v>585</v>
      </c>
      <c r="U185" s="165">
        <f t="shared" si="133"/>
        <v>608</v>
      </c>
      <c r="V185" s="77">
        <f t="shared" si="138"/>
        <v>0</v>
      </c>
      <c r="W185" s="77">
        <v>90</v>
      </c>
      <c r="X185" s="77">
        <v>0.9</v>
      </c>
      <c r="Y185" s="77">
        <v>0.98</v>
      </c>
      <c r="Z185" s="77">
        <v>0.9</v>
      </c>
      <c r="AA185" s="77">
        <f t="shared" si="139"/>
        <v>0.88200000000000001</v>
      </c>
      <c r="AB185" s="77">
        <v>-13210</v>
      </c>
      <c r="AC185" s="78">
        <f t="shared" si="143"/>
        <v>-14977.324263038548</v>
      </c>
      <c r="AD185" s="78">
        <f t="shared" si="140"/>
        <v>-14.977324263038549</v>
      </c>
      <c r="AE185" s="79">
        <v>58.368000000000002</v>
      </c>
      <c r="AF185" s="80">
        <f t="shared" si="141"/>
        <v>0</v>
      </c>
      <c r="AG185" s="80">
        <f>AF185*Z185</f>
        <v>0</v>
      </c>
    </row>
    <row r="186" spans="1:33" x14ac:dyDescent="0.25">
      <c r="A186" s="76">
        <v>10</v>
      </c>
      <c r="B186" s="77">
        <v>24.667000000000002</v>
      </c>
      <c r="C186" s="77">
        <v>585</v>
      </c>
      <c r="D186" s="165">
        <f t="shared" si="131"/>
        <v>609.66700000000003</v>
      </c>
      <c r="E186" s="77">
        <f t="shared" si="135"/>
        <v>1.6670000000000016</v>
      </c>
      <c r="F186" s="77">
        <v>79</v>
      </c>
      <c r="G186" s="77">
        <v>0.79</v>
      </c>
      <c r="H186" s="77">
        <v>0.98</v>
      </c>
      <c r="I186" s="77">
        <v>0.92</v>
      </c>
      <c r="J186" s="77">
        <f t="shared" si="136"/>
        <v>0.7742</v>
      </c>
      <c r="K186" s="77">
        <v>-8700</v>
      </c>
      <c r="L186" s="78">
        <f t="shared" si="142"/>
        <v>-11237.406354947043</v>
      </c>
      <c r="M186" s="78">
        <f t="shared" si="137"/>
        <v>-11.237406354947042</v>
      </c>
      <c r="N186" s="79">
        <v>58.368000000000002</v>
      </c>
      <c r="O186" s="80">
        <f t="shared" si="130"/>
        <v>-5.2035434426935387E-3</v>
      </c>
      <c r="P186" s="80">
        <f>O186*I186</f>
        <v>-4.7872599672780557E-3</v>
      </c>
      <c r="Q186" s="5"/>
      <c r="R186" s="76">
        <v>10</v>
      </c>
      <c r="S186" s="77">
        <v>24.667000000000002</v>
      </c>
      <c r="T186" s="77">
        <v>585</v>
      </c>
      <c r="U186" s="165">
        <f t="shared" si="133"/>
        <v>609.66700000000003</v>
      </c>
      <c r="V186" s="77">
        <f t="shared" si="138"/>
        <v>1.6670000000000016</v>
      </c>
      <c r="W186" s="77">
        <v>85</v>
      </c>
      <c r="X186" s="77">
        <v>0.85</v>
      </c>
      <c r="Y186" s="77">
        <v>0.98</v>
      </c>
      <c r="Z186" s="77">
        <v>0.92</v>
      </c>
      <c r="AA186" s="77">
        <f t="shared" si="139"/>
        <v>0.83299999999999996</v>
      </c>
      <c r="AB186" s="77">
        <v>-8806</v>
      </c>
      <c r="AC186" s="78">
        <f t="shared" si="143"/>
        <v>-10571.428571428572</v>
      </c>
      <c r="AD186" s="78">
        <f t="shared" si="140"/>
        <v>-10.571428571428573</v>
      </c>
      <c r="AE186" s="79">
        <v>58.368000000000002</v>
      </c>
      <c r="AF186" s="80">
        <f t="shared" si="141"/>
        <v>-4.8951587301587357E-3</v>
      </c>
      <c r="AG186" s="80">
        <f>AF186*Z186</f>
        <v>-4.503546031746037E-3</v>
      </c>
    </row>
    <row r="187" spans="1:33" x14ac:dyDescent="0.25">
      <c r="A187" s="76">
        <v>5</v>
      </c>
      <c r="B187" s="77">
        <v>26.332999999999998</v>
      </c>
      <c r="C187" s="77">
        <v>585</v>
      </c>
      <c r="D187" s="165">
        <f t="shared" si="131"/>
        <v>611.33299999999997</v>
      </c>
      <c r="E187" s="77">
        <f t="shared" si="135"/>
        <v>1.6659999999999968</v>
      </c>
      <c r="F187" s="77">
        <v>73</v>
      </c>
      <c r="G187" s="77">
        <v>0.73</v>
      </c>
      <c r="H187" s="77">
        <v>0.98</v>
      </c>
      <c r="I187" s="77">
        <v>0.92</v>
      </c>
      <c r="J187" s="77">
        <f t="shared" si="136"/>
        <v>0.71539999999999992</v>
      </c>
      <c r="K187" s="77">
        <v>-4350</v>
      </c>
      <c r="L187" s="78">
        <f t="shared" si="142"/>
        <v>-6080.5143975398387</v>
      </c>
      <c r="M187" s="78">
        <f t="shared" si="137"/>
        <v>-6.0805143975398384</v>
      </c>
      <c r="N187" s="79">
        <v>58.368000000000002</v>
      </c>
      <c r="O187" s="80">
        <f t="shared" si="130"/>
        <v>-2.8139269406392644E-3</v>
      </c>
      <c r="P187" s="80">
        <f>O187*I187</f>
        <v>-2.5888127853881233E-3</v>
      </c>
      <c r="Q187" s="5"/>
      <c r="R187" s="76">
        <v>5</v>
      </c>
      <c r="S187" s="77">
        <v>26.332999999999998</v>
      </c>
      <c r="T187" s="77">
        <v>585</v>
      </c>
      <c r="U187" s="165">
        <f t="shared" si="133"/>
        <v>611.33299999999997</v>
      </c>
      <c r="V187" s="77">
        <f t="shared" si="138"/>
        <v>1.6659999999999968</v>
      </c>
      <c r="W187" s="77">
        <v>45</v>
      </c>
      <c r="X187" s="77">
        <v>0.45</v>
      </c>
      <c r="Y187" s="77">
        <v>0.98</v>
      </c>
      <c r="Z187" s="77">
        <v>0.92</v>
      </c>
      <c r="AA187" s="77">
        <f t="shared" si="139"/>
        <v>0.441</v>
      </c>
      <c r="AB187" s="77">
        <v>-4403</v>
      </c>
      <c r="AC187" s="78">
        <f t="shared" si="143"/>
        <v>-9984.1269841269841</v>
      </c>
      <c r="AD187" s="78">
        <f t="shared" si="140"/>
        <v>-9.9841269841269842</v>
      </c>
      <c r="AE187" s="79">
        <v>58.368000000000002</v>
      </c>
      <c r="AF187" s="80">
        <f t="shared" si="141"/>
        <v>-4.6204320987654236E-3</v>
      </c>
      <c r="AG187" s="80">
        <f>AF187*Z187</f>
        <v>-4.25079753086419E-3</v>
      </c>
    </row>
    <row r="188" spans="1:33" ht="15.75" thickBot="1" x14ac:dyDescent="0.3">
      <c r="A188" s="81">
        <v>0</v>
      </c>
      <c r="B188" s="82">
        <v>28</v>
      </c>
      <c r="C188" s="82">
        <v>585</v>
      </c>
      <c r="D188" s="166">
        <f>C188+B188</f>
        <v>613</v>
      </c>
      <c r="E188" s="82">
        <f>B188-B187</f>
        <v>1.6670000000000016</v>
      </c>
      <c r="F188" s="82">
        <v>0</v>
      </c>
      <c r="G188" s="82">
        <v>0</v>
      </c>
      <c r="H188" s="82">
        <v>0.98</v>
      </c>
      <c r="I188" s="82">
        <v>0.92</v>
      </c>
      <c r="J188" s="82">
        <f t="shared" si="136"/>
        <v>0</v>
      </c>
      <c r="K188" s="82">
        <v>0</v>
      </c>
      <c r="L188" s="82">
        <v>0</v>
      </c>
      <c r="M188" s="82">
        <v>0</v>
      </c>
      <c r="N188" s="83">
        <v>58.368000000000002</v>
      </c>
      <c r="O188" s="83">
        <v>0</v>
      </c>
      <c r="P188" s="102">
        <f>(E188*M188)/3600</f>
        <v>0</v>
      </c>
      <c r="Q188" s="6"/>
      <c r="R188" s="81">
        <v>0</v>
      </c>
      <c r="S188" s="82">
        <v>28</v>
      </c>
      <c r="T188" s="82">
        <v>585</v>
      </c>
      <c r="U188" s="166">
        <f>T188+S188</f>
        <v>613</v>
      </c>
      <c r="V188" s="82">
        <f>S188-S187</f>
        <v>1.6670000000000016</v>
      </c>
      <c r="W188" s="82">
        <v>0</v>
      </c>
      <c r="X188" s="82">
        <v>0</v>
      </c>
      <c r="Y188" s="82">
        <v>0.98</v>
      </c>
      <c r="Z188" s="82">
        <v>0.92</v>
      </c>
      <c r="AA188" s="82">
        <f t="shared" si="139"/>
        <v>0</v>
      </c>
      <c r="AB188" s="82">
        <v>0</v>
      </c>
      <c r="AC188" s="82">
        <v>0</v>
      </c>
      <c r="AD188" s="82">
        <v>0</v>
      </c>
      <c r="AE188" s="83">
        <v>58.368000000000002</v>
      </c>
      <c r="AF188" s="102">
        <v>0</v>
      </c>
      <c r="AG188" s="102">
        <f>AF188*Z188</f>
        <v>0</v>
      </c>
    </row>
    <row r="189" spans="1:33" ht="15.75" thickTop="1" x14ac:dyDescent="0.25">
      <c r="A189" s="106">
        <v>0</v>
      </c>
      <c r="B189" s="107">
        <v>49</v>
      </c>
      <c r="C189" s="7">
        <v>585</v>
      </c>
      <c r="D189" s="168">
        <f>C189+B189</f>
        <v>634</v>
      </c>
      <c r="E189" s="107">
        <f>B189-B188</f>
        <v>21</v>
      </c>
      <c r="F189" s="107">
        <v>0</v>
      </c>
      <c r="G189" s="107">
        <v>0</v>
      </c>
      <c r="H189" s="107">
        <v>0.98</v>
      </c>
      <c r="I189" s="107"/>
      <c r="J189" s="107">
        <f>G189*H189</f>
        <v>0</v>
      </c>
      <c r="K189" s="107">
        <v>0</v>
      </c>
      <c r="L189" s="107">
        <v>0</v>
      </c>
      <c r="M189" s="107">
        <f>H3</f>
        <v>0.45</v>
      </c>
      <c r="N189" s="108">
        <v>58.368000000000002</v>
      </c>
      <c r="O189" s="109">
        <f>(E189*M189)/3600</f>
        <v>2.6250000000000002E-3</v>
      </c>
      <c r="P189" s="109">
        <f>O189</f>
        <v>2.6250000000000002E-3</v>
      </c>
      <c r="Q189" s="9"/>
      <c r="R189" s="106">
        <v>0</v>
      </c>
      <c r="S189" s="107">
        <v>49</v>
      </c>
      <c r="T189" s="7">
        <v>585</v>
      </c>
      <c r="U189" s="168">
        <f>T189+S189</f>
        <v>634</v>
      </c>
      <c r="V189" s="107">
        <f>S189-S188</f>
        <v>21</v>
      </c>
      <c r="W189" s="107">
        <v>0</v>
      </c>
      <c r="X189" s="107">
        <v>0</v>
      </c>
      <c r="Y189" s="107">
        <v>0.98</v>
      </c>
      <c r="Z189" s="107"/>
      <c r="AA189" s="119">
        <f t="shared" si="139"/>
        <v>0</v>
      </c>
      <c r="AB189" s="119">
        <v>0</v>
      </c>
      <c r="AC189" s="119">
        <v>0</v>
      </c>
      <c r="AD189" s="119">
        <f>H3</f>
        <v>0.45</v>
      </c>
      <c r="AE189" s="108">
        <v>58.368000000000002</v>
      </c>
      <c r="AF189" s="120">
        <f>(V189*AD189)/3600</f>
        <v>2.6250000000000002E-3</v>
      </c>
      <c r="AG189" s="120">
        <f>AF189</f>
        <v>2.6250000000000002E-3</v>
      </c>
    </row>
    <row r="190" spans="1:33" x14ac:dyDescent="0.25">
      <c r="A190" s="3">
        <v>5</v>
      </c>
      <c r="B190" s="7">
        <v>50.875</v>
      </c>
      <c r="C190" s="7">
        <v>585</v>
      </c>
      <c r="D190" s="168">
        <f>C190+B190</f>
        <v>635.875</v>
      </c>
      <c r="E190" s="7">
        <f>B190-B189</f>
        <v>1.875</v>
      </c>
      <c r="F190" s="7">
        <v>55</v>
      </c>
      <c r="G190" s="7">
        <v>0.55000000000000004</v>
      </c>
      <c r="H190" s="7">
        <v>0.98</v>
      </c>
      <c r="I190" s="7"/>
      <c r="J190" s="7">
        <f>G190*H190</f>
        <v>0.53900000000000003</v>
      </c>
      <c r="K190" s="7">
        <v>3867</v>
      </c>
      <c r="L190" s="31">
        <f>K190/J190</f>
        <v>7174.3970315398883</v>
      </c>
      <c r="M190" s="31">
        <f>L190/1000</f>
        <v>7.1743970315398879</v>
      </c>
      <c r="N190" s="58">
        <v>58.368000000000002</v>
      </c>
      <c r="O190" s="62">
        <f t="shared" ref="O190:O203" si="144">(E190*M190)/3600</f>
        <v>3.7366651205936918E-3</v>
      </c>
      <c r="P190" s="62">
        <f>O190</f>
        <v>3.7366651205936918E-3</v>
      </c>
      <c r="Q190" s="10"/>
      <c r="R190" s="3">
        <v>5</v>
      </c>
      <c r="S190" s="7">
        <v>50.667000000000002</v>
      </c>
      <c r="T190" s="7">
        <v>585</v>
      </c>
      <c r="U190" s="168">
        <f>T190+S190</f>
        <v>635.66700000000003</v>
      </c>
      <c r="V190" s="7">
        <f>S190-S189</f>
        <v>1.6670000000000016</v>
      </c>
      <c r="W190" s="7">
        <v>65</v>
      </c>
      <c r="X190" s="7">
        <v>0.65</v>
      </c>
      <c r="Y190" s="7">
        <v>0.98</v>
      </c>
      <c r="Z190" s="7"/>
      <c r="AA190" s="20">
        <f t="shared" si="139"/>
        <v>0.63700000000000001</v>
      </c>
      <c r="AB190" s="20">
        <v>4403</v>
      </c>
      <c r="AC190" s="33">
        <f>AB190/AA190</f>
        <v>6912.0879120879117</v>
      </c>
      <c r="AD190" s="33">
        <f>AC190/1000</f>
        <v>6.9120879120879115</v>
      </c>
      <c r="AE190" s="58">
        <v>58.368000000000002</v>
      </c>
      <c r="AF190" s="121">
        <f>(V190*AD190)/3600</f>
        <v>3.2006807081807107E-3</v>
      </c>
      <c r="AG190" s="121">
        <f>AF190</f>
        <v>3.2006807081807107E-3</v>
      </c>
    </row>
    <row r="191" spans="1:33" x14ac:dyDescent="0.25">
      <c r="A191" s="3">
        <v>10</v>
      </c>
      <c r="B191" s="7">
        <v>52.75</v>
      </c>
      <c r="C191" s="7">
        <v>585</v>
      </c>
      <c r="D191" s="168">
        <f t="shared" ref="D191:D203" si="145">C191+B191</f>
        <v>637.75</v>
      </c>
      <c r="E191" s="7">
        <f t="shared" ref="E191:E203" si="146">B191-B190</f>
        <v>1.875</v>
      </c>
      <c r="F191" s="7">
        <v>82</v>
      </c>
      <c r="G191" s="7">
        <v>0.82</v>
      </c>
      <c r="H191" s="7">
        <v>0.98</v>
      </c>
      <c r="I191" s="7"/>
      <c r="J191" s="7">
        <f>G191*H191</f>
        <v>0.80359999999999998</v>
      </c>
      <c r="K191" s="7">
        <v>7734</v>
      </c>
      <c r="L191" s="31">
        <f>K191/J191</f>
        <v>9624.1911398705834</v>
      </c>
      <c r="M191" s="31">
        <f>L191/1000</f>
        <v>9.6241911398705842</v>
      </c>
      <c r="N191" s="58">
        <v>58.368000000000002</v>
      </c>
      <c r="O191" s="62">
        <f t="shared" si="144"/>
        <v>5.012599552015929E-3</v>
      </c>
      <c r="P191" s="62">
        <f t="shared" ref="P191:P196" si="147">O191</f>
        <v>5.012599552015929E-3</v>
      </c>
      <c r="Q191" s="10"/>
      <c r="R191" s="3">
        <v>10</v>
      </c>
      <c r="S191" s="7">
        <v>52.332999999999998</v>
      </c>
      <c r="T191" s="7">
        <v>585</v>
      </c>
      <c r="U191" s="168">
        <f t="shared" ref="U191:U204" si="148">T191+S191</f>
        <v>637.33299999999997</v>
      </c>
      <c r="V191" s="7">
        <f t="shared" ref="V191:V204" si="149">S191-S190</f>
        <v>1.6659999999999968</v>
      </c>
      <c r="W191" s="7">
        <v>85</v>
      </c>
      <c r="X191" s="7">
        <v>0.85</v>
      </c>
      <c r="Y191" s="7">
        <v>0.98</v>
      </c>
      <c r="Z191" s="7"/>
      <c r="AA191" s="20">
        <f t="shared" si="139"/>
        <v>0.83299999999999996</v>
      </c>
      <c r="AB191" s="20">
        <v>8806</v>
      </c>
      <c r="AC191" s="33">
        <f>AB191/AA191</f>
        <v>10571.428571428572</v>
      </c>
      <c r="AD191" s="33">
        <f>AC191/1000</f>
        <v>10.571428571428573</v>
      </c>
      <c r="AE191" s="58">
        <v>58.368000000000002</v>
      </c>
      <c r="AF191" s="121">
        <f>(V191*AD191)/3600</f>
        <v>4.8922222222222136E-3</v>
      </c>
      <c r="AG191" s="121">
        <f>AF191</f>
        <v>4.8922222222222136E-3</v>
      </c>
    </row>
    <row r="192" spans="1:33" x14ac:dyDescent="0.25">
      <c r="A192" s="3">
        <v>15</v>
      </c>
      <c r="B192" s="7">
        <v>54.625</v>
      </c>
      <c r="C192" s="7">
        <v>585</v>
      </c>
      <c r="D192" s="168">
        <f t="shared" si="145"/>
        <v>639.625</v>
      </c>
      <c r="E192" s="7">
        <f t="shared" si="146"/>
        <v>1.875</v>
      </c>
      <c r="F192" s="7">
        <v>87</v>
      </c>
      <c r="G192" s="7">
        <v>0.87</v>
      </c>
      <c r="H192" s="7">
        <v>0.98</v>
      </c>
      <c r="I192" s="7"/>
      <c r="J192" s="7">
        <f t="shared" ref="J192:J203" si="150">G192*H192</f>
        <v>0.85260000000000002</v>
      </c>
      <c r="K192" s="7">
        <v>11600</v>
      </c>
      <c r="L192" s="31">
        <f>K192/J192</f>
        <v>13605.442176870747</v>
      </c>
      <c r="M192" s="31">
        <f t="shared" ref="M192:M203" si="151">L192/1000</f>
        <v>13.605442176870747</v>
      </c>
      <c r="N192" s="58">
        <v>58.368000000000002</v>
      </c>
      <c r="O192" s="62">
        <f t="shared" si="144"/>
        <v>7.0861678004535142E-3</v>
      </c>
      <c r="P192" s="62">
        <f t="shared" si="147"/>
        <v>7.0861678004535142E-3</v>
      </c>
      <c r="Q192" s="10"/>
      <c r="R192" s="3">
        <v>15</v>
      </c>
      <c r="S192" s="7">
        <v>54</v>
      </c>
      <c r="T192" s="7">
        <v>585</v>
      </c>
      <c r="U192" s="168">
        <f t="shared" si="148"/>
        <v>639</v>
      </c>
      <c r="V192" s="7">
        <f t="shared" si="149"/>
        <v>1.6670000000000016</v>
      </c>
      <c r="W192" s="7">
        <v>90</v>
      </c>
      <c r="X192" s="7">
        <v>0.9</v>
      </c>
      <c r="Y192" s="7">
        <v>0.98</v>
      </c>
      <c r="Z192" s="7"/>
      <c r="AA192" s="20">
        <f t="shared" si="139"/>
        <v>0.88200000000000001</v>
      </c>
      <c r="AB192" s="20">
        <v>13210</v>
      </c>
      <c r="AC192" s="33">
        <f>AB192/AA192</f>
        <v>14977.324263038548</v>
      </c>
      <c r="AD192" s="33">
        <f t="shared" ref="AD192:AD204" si="152">AC192/1000</f>
        <v>14.977324263038549</v>
      </c>
      <c r="AE192" s="58">
        <v>58.368000000000002</v>
      </c>
      <c r="AF192" s="121">
        <f t="shared" ref="AF192:AF205" si="153">(V192*AD192)/3600</f>
        <v>6.9353332073570232E-3</v>
      </c>
      <c r="AG192" s="121">
        <f>AF192</f>
        <v>6.9353332073570232E-3</v>
      </c>
    </row>
    <row r="193" spans="1:33" x14ac:dyDescent="0.25">
      <c r="A193" s="3">
        <v>20</v>
      </c>
      <c r="B193" s="7">
        <v>56.5</v>
      </c>
      <c r="C193" s="7">
        <v>585</v>
      </c>
      <c r="D193" s="168">
        <f t="shared" si="145"/>
        <v>641.5</v>
      </c>
      <c r="E193" s="7">
        <f t="shared" si="146"/>
        <v>1.875</v>
      </c>
      <c r="F193" s="7">
        <v>87</v>
      </c>
      <c r="G193" s="7">
        <v>0.87</v>
      </c>
      <c r="H193" s="7">
        <v>0.98</v>
      </c>
      <c r="I193" s="7"/>
      <c r="J193" s="7">
        <f t="shared" si="150"/>
        <v>0.85260000000000002</v>
      </c>
      <c r="K193" s="7">
        <v>15470</v>
      </c>
      <c r="L193" s="31">
        <f t="shared" ref="L193:L202" si="154">K193/J193</f>
        <v>18144.499178981936</v>
      </c>
      <c r="M193" s="31">
        <f t="shared" si="151"/>
        <v>18.144499178981935</v>
      </c>
      <c r="N193" s="58">
        <v>58.368000000000002</v>
      </c>
      <c r="O193" s="62">
        <f t="shared" si="144"/>
        <v>9.4502599890530902E-3</v>
      </c>
      <c r="P193" s="62">
        <f t="shared" si="147"/>
        <v>9.4502599890530902E-3</v>
      </c>
      <c r="Q193" s="10"/>
      <c r="R193" s="13">
        <v>15</v>
      </c>
      <c r="S193" s="19">
        <v>56</v>
      </c>
      <c r="T193" s="19">
        <v>585</v>
      </c>
      <c r="U193" s="170">
        <f t="shared" si="148"/>
        <v>641</v>
      </c>
      <c r="V193" s="19">
        <f t="shared" si="149"/>
        <v>2</v>
      </c>
      <c r="W193" s="19">
        <v>70</v>
      </c>
      <c r="X193" s="19">
        <v>0.7</v>
      </c>
      <c r="Y193" s="19">
        <v>0.98</v>
      </c>
      <c r="Z193" s="19">
        <v>0.92</v>
      </c>
      <c r="AA193" s="21">
        <f t="shared" si="139"/>
        <v>0.68599999999999994</v>
      </c>
      <c r="AB193" s="21">
        <v>-2478</v>
      </c>
      <c r="AC193" s="39">
        <f t="shared" ref="AC193:AC204" si="155">AB193/AA193</f>
        <v>-3612.2448979591841</v>
      </c>
      <c r="AD193" s="39">
        <f t="shared" si="152"/>
        <v>-3.6122448979591839</v>
      </c>
      <c r="AE193" s="74">
        <v>58.368000000000002</v>
      </c>
      <c r="AF193" s="123">
        <f t="shared" si="153"/>
        <v>-2.0068027210884353E-3</v>
      </c>
      <c r="AG193" s="123">
        <f>AF193*Z193</f>
        <v>-1.8462585034013605E-3</v>
      </c>
    </row>
    <row r="194" spans="1:33" x14ac:dyDescent="0.25">
      <c r="A194" s="3">
        <v>25</v>
      </c>
      <c r="B194" s="7">
        <v>58.375</v>
      </c>
      <c r="C194" s="7">
        <v>585</v>
      </c>
      <c r="D194" s="168">
        <f t="shared" si="145"/>
        <v>643.375</v>
      </c>
      <c r="E194" s="7">
        <f t="shared" si="146"/>
        <v>1.875</v>
      </c>
      <c r="F194" s="7">
        <v>91</v>
      </c>
      <c r="G194" s="7">
        <v>0.91</v>
      </c>
      <c r="H194" s="7">
        <v>0.98</v>
      </c>
      <c r="I194" s="7"/>
      <c r="J194" s="7">
        <f t="shared" si="150"/>
        <v>0.89180000000000004</v>
      </c>
      <c r="K194" s="7">
        <v>19330</v>
      </c>
      <c r="L194" s="31">
        <f t="shared" si="154"/>
        <v>21675.263511998204</v>
      </c>
      <c r="M194" s="31">
        <f t="shared" si="151"/>
        <v>21.675263511998203</v>
      </c>
      <c r="N194" s="58">
        <v>58.368000000000002</v>
      </c>
      <c r="O194" s="62">
        <f t="shared" si="144"/>
        <v>1.1289199745832397E-2</v>
      </c>
      <c r="P194" s="62">
        <f t="shared" si="147"/>
        <v>1.1289199745832397E-2</v>
      </c>
      <c r="Q194" s="10"/>
      <c r="R194" s="3">
        <v>15</v>
      </c>
      <c r="S194" s="7">
        <v>56</v>
      </c>
      <c r="T194" s="7">
        <v>585</v>
      </c>
      <c r="U194" s="168">
        <f t="shared" si="148"/>
        <v>641</v>
      </c>
      <c r="V194" s="7">
        <f t="shared" si="149"/>
        <v>0</v>
      </c>
      <c r="W194" s="7">
        <v>89</v>
      </c>
      <c r="X194" s="7">
        <v>0.89</v>
      </c>
      <c r="Y194" s="7">
        <v>0.98</v>
      </c>
      <c r="Z194" s="7"/>
      <c r="AA194" s="20">
        <f t="shared" si="139"/>
        <v>0.87219999999999998</v>
      </c>
      <c r="AB194" s="20">
        <v>14970</v>
      </c>
      <c r="AC194" s="33">
        <f t="shared" si="155"/>
        <v>17163.494611327678</v>
      </c>
      <c r="AD194" s="33">
        <f t="shared" si="152"/>
        <v>17.163494611327678</v>
      </c>
      <c r="AE194" s="58">
        <v>58.368000000000002</v>
      </c>
      <c r="AF194" s="121">
        <f t="shared" si="153"/>
        <v>0</v>
      </c>
      <c r="AG194" s="121">
        <f>AF194</f>
        <v>0</v>
      </c>
    </row>
    <row r="195" spans="1:33" x14ac:dyDescent="0.25">
      <c r="A195" s="3">
        <v>32</v>
      </c>
      <c r="B195" s="7">
        <v>61</v>
      </c>
      <c r="C195" s="7">
        <v>585</v>
      </c>
      <c r="D195" s="168">
        <f t="shared" si="145"/>
        <v>646</v>
      </c>
      <c r="E195" s="7">
        <f t="shared" si="146"/>
        <v>2.625</v>
      </c>
      <c r="F195" s="7">
        <v>92</v>
      </c>
      <c r="G195" s="7">
        <v>0.92</v>
      </c>
      <c r="H195" s="7">
        <v>0.98</v>
      </c>
      <c r="I195" s="7"/>
      <c r="J195" s="7">
        <f t="shared" si="150"/>
        <v>0.90160000000000007</v>
      </c>
      <c r="K195" s="7">
        <v>24750</v>
      </c>
      <c r="L195" s="31">
        <f t="shared" si="154"/>
        <v>27451.197870452528</v>
      </c>
      <c r="M195" s="31">
        <f t="shared" si="151"/>
        <v>27.451197870452528</v>
      </c>
      <c r="N195" s="58">
        <v>58.368000000000002</v>
      </c>
      <c r="O195" s="62">
        <f t="shared" si="144"/>
        <v>2.0016498447204968E-2</v>
      </c>
      <c r="P195" s="62">
        <f t="shared" si="147"/>
        <v>2.0016498447204968E-2</v>
      </c>
      <c r="Q195" s="10"/>
      <c r="R195" s="3">
        <v>20</v>
      </c>
      <c r="S195" s="7">
        <v>57.470999999999997</v>
      </c>
      <c r="T195" s="7">
        <v>585</v>
      </c>
      <c r="U195" s="168">
        <f t="shared" si="148"/>
        <v>642.471</v>
      </c>
      <c r="V195" s="7">
        <f t="shared" si="149"/>
        <v>1.4709999999999965</v>
      </c>
      <c r="W195" s="7">
        <v>91</v>
      </c>
      <c r="X195" s="7">
        <v>0.91</v>
      </c>
      <c r="Y195" s="7">
        <v>0.98</v>
      </c>
      <c r="Z195" s="7"/>
      <c r="AA195" s="20">
        <f t="shared" si="139"/>
        <v>0.89180000000000004</v>
      </c>
      <c r="AB195" s="20">
        <v>19960</v>
      </c>
      <c r="AC195" s="33">
        <f t="shared" si="155"/>
        <v>22381.699932720341</v>
      </c>
      <c r="AD195" s="33">
        <f t="shared" si="152"/>
        <v>22.381699932720341</v>
      </c>
      <c r="AE195" s="58">
        <v>58.368000000000002</v>
      </c>
      <c r="AF195" s="121">
        <f t="shared" si="153"/>
        <v>9.1454112780643172E-3</v>
      </c>
      <c r="AG195" s="121">
        <f>AF195</f>
        <v>9.1454112780643172E-3</v>
      </c>
    </row>
    <row r="196" spans="1:33" x14ac:dyDescent="0.25">
      <c r="A196" s="12">
        <v>32</v>
      </c>
      <c r="B196" s="28">
        <v>85</v>
      </c>
      <c r="C196" s="28">
        <v>585</v>
      </c>
      <c r="D196" s="169">
        <f t="shared" si="145"/>
        <v>670</v>
      </c>
      <c r="E196" s="28">
        <f t="shared" si="146"/>
        <v>24</v>
      </c>
      <c r="F196" s="28">
        <v>91</v>
      </c>
      <c r="G196" s="28">
        <v>0.91</v>
      </c>
      <c r="H196" s="28">
        <v>0.98</v>
      </c>
      <c r="I196" s="28"/>
      <c r="J196" s="28">
        <f t="shared" si="150"/>
        <v>0.89180000000000004</v>
      </c>
      <c r="K196" s="28">
        <v>6319</v>
      </c>
      <c r="L196" s="35">
        <f t="shared" si="154"/>
        <v>7085.6694326082079</v>
      </c>
      <c r="M196" s="35">
        <f t="shared" si="151"/>
        <v>7.0856694326082081</v>
      </c>
      <c r="N196" s="67">
        <v>58.368000000000002</v>
      </c>
      <c r="O196" s="68">
        <f t="shared" si="144"/>
        <v>4.7237796217388058E-2</v>
      </c>
      <c r="P196" s="68">
        <f t="shared" si="147"/>
        <v>4.7237796217388058E-2</v>
      </c>
      <c r="Q196" s="10"/>
      <c r="R196" s="3">
        <v>25</v>
      </c>
      <c r="S196" s="7">
        <v>58.941000000000003</v>
      </c>
      <c r="T196" s="7">
        <v>585</v>
      </c>
      <c r="U196" s="168">
        <f t="shared" si="148"/>
        <v>643.94100000000003</v>
      </c>
      <c r="V196" s="7">
        <f t="shared" si="149"/>
        <v>1.470000000000006</v>
      </c>
      <c r="W196" s="7">
        <v>92</v>
      </c>
      <c r="X196" s="7">
        <v>0.92</v>
      </c>
      <c r="Y196" s="7">
        <v>0.98</v>
      </c>
      <c r="Z196" s="7"/>
      <c r="AA196" s="20">
        <f t="shared" si="139"/>
        <v>0.90160000000000007</v>
      </c>
      <c r="AB196" s="20">
        <v>24950</v>
      </c>
      <c r="AC196" s="33">
        <f t="shared" si="155"/>
        <v>27673.02573203194</v>
      </c>
      <c r="AD196" s="33">
        <f t="shared" si="152"/>
        <v>27.673025732031938</v>
      </c>
      <c r="AE196" s="58">
        <v>58.368000000000002</v>
      </c>
      <c r="AF196" s="121">
        <f t="shared" si="153"/>
        <v>1.1299818840579755E-2</v>
      </c>
      <c r="AG196" s="121">
        <f t="shared" ref="AG196:AG198" si="156">AF196</f>
        <v>1.1299818840579755E-2</v>
      </c>
    </row>
    <row r="197" spans="1:33" x14ac:dyDescent="0.25">
      <c r="A197" s="13">
        <v>32</v>
      </c>
      <c r="B197" s="19">
        <v>85</v>
      </c>
      <c r="C197" s="19">
        <v>585</v>
      </c>
      <c r="D197" s="170">
        <f t="shared" si="145"/>
        <v>670</v>
      </c>
      <c r="E197" s="19">
        <f t="shared" si="146"/>
        <v>0</v>
      </c>
      <c r="F197" s="19">
        <v>92</v>
      </c>
      <c r="G197" s="19">
        <v>0.92</v>
      </c>
      <c r="H197" s="19">
        <v>0.98</v>
      </c>
      <c r="I197" s="19">
        <v>0.9</v>
      </c>
      <c r="J197" s="19">
        <f t="shared" si="150"/>
        <v>0.90160000000000007</v>
      </c>
      <c r="K197" s="19">
        <v>-27000</v>
      </c>
      <c r="L197" s="73">
        <f t="shared" si="154"/>
        <v>-29946.761313220937</v>
      </c>
      <c r="M197" s="73">
        <f t="shared" si="151"/>
        <v>-29.946761313220936</v>
      </c>
      <c r="N197" s="74">
        <v>58.368000000000002</v>
      </c>
      <c r="O197" s="75">
        <f t="shared" si="144"/>
        <v>0</v>
      </c>
      <c r="P197" s="75">
        <f>O197*I197</f>
        <v>0</v>
      </c>
      <c r="Q197" s="10"/>
      <c r="R197" s="3">
        <v>32</v>
      </c>
      <c r="S197" s="7">
        <v>61</v>
      </c>
      <c r="T197" s="7">
        <v>585</v>
      </c>
      <c r="U197" s="168">
        <f t="shared" si="148"/>
        <v>646</v>
      </c>
      <c r="V197" s="7">
        <f t="shared" si="149"/>
        <v>2.0589999999999975</v>
      </c>
      <c r="W197" s="7">
        <v>93</v>
      </c>
      <c r="X197" s="7">
        <v>0.93</v>
      </c>
      <c r="Y197" s="7">
        <v>0.98</v>
      </c>
      <c r="Z197" s="7"/>
      <c r="AA197" s="20">
        <f t="shared" si="139"/>
        <v>0.91139999999999999</v>
      </c>
      <c r="AB197" s="20">
        <v>31940</v>
      </c>
      <c r="AC197" s="33">
        <f t="shared" si="155"/>
        <v>35044.985736229974</v>
      </c>
      <c r="AD197" s="33">
        <f t="shared" si="152"/>
        <v>35.044985736229975</v>
      </c>
      <c r="AE197" s="58">
        <v>58.368000000000002</v>
      </c>
      <c r="AF197" s="121">
        <f t="shared" si="153"/>
        <v>2.0043784897471509E-2</v>
      </c>
      <c r="AG197" s="121">
        <f t="shared" si="156"/>
        <v>2.0043784897471509E-2</v>
      </c>
    </row>
    <row r="198" spans="1:33" x14ac:dyDescent="0.25">
      <c r="A198" s="13">
        <v>25</v>
      </c>
      <c r="B198" s="19">
        <v>87.406000000000006</v>
      </c>
      <c r="C198" s="19">
        <v>585</v>
      </c>
      <c r="D198" s="170">
        <f t="shared" si="145"/>
        <v>672.40599999999995</v>
      </c>
      <c r="E198" s="19">
        <f t="shared" si="146"/>
        <v>2.4060000000000059</v>
      </c>
      <c r="F198" s="19">
        <v>90</v>
      </c>
      <c r="G198" s="19">
        <v>0.9</v>
      </c>
      <c r="H198" s="19">
        <v>0.98</v>
      </c>
      <c r="I198" s="19">
        <v>0.9</v>
      </c>
      <c r="J198" s="19">
        <f t="shared" si="150"/>
        <v>0.88200000000000001</v>
      </c>
      <c r="K198" s="19">
        <v>-21090</v>
      </c>
      <c r="L198" s="73">
        <f t="shared" si="154"/>
        <v>-23911.56462585034</v>
      </c>
      <c r="M198" s="73">
        <f t="shared" si="151"/>
        <v>-23.911564625850339</v>
      </c>
      <c r="N198" s="74">
        <v>58.368000000000002</v>
      </c>
      <c r="O198" s="75">
        <f t="shared" si="144"/>
        <v>-1.5980895691610018E-2</v>
      </c>
      <c r="P198" s="75">
        <f>O198*I198</f>
        <v>-1.4382806122449016E-2</v>
      </c>
      <c r="Q198" s="10"/>
      <c r="R198" s="12">
        <v>32</v>
      </c>
      <c r="S198" s="28">
        <v>85</v>
      </c>
      <c r="T198" s="28">
        <v>585</v>
      </c>
      <c r="U198" s="169">
        <f t="shared" si="148"/>
        <v>670</v>
      </c>
      <c r="V198" s="28">
        <f t="shared" si="149"/>
        <v>24</v>
      </c>
      <c r="W198" s="28">
        <v>87</v>
      </c>
      <c r="X198" s="28">
        <v>0.87</v>
      </c>
      <c r="Y198" s="28">
        <v>0.98</v>
      </c>
      <c r="Z198" s="28"/>
      <c r="AA198" s="29">
        <f t="shared" si="139"/>
        <v>0.85260000000000002</v>
      </c>
      <c r="AB198" s="29">
        <v>6396</v>
      </c>
      <c r="AC198" s="36">
        <f t="shared" si="155"/>
        <v>7501.7593244194231</v>
      </c>
      <c r="AD198" s="36">
        <f t="shared" si="152"/>
        <v>7.5017593244194227</v>
      </c>
      <c r="AE198" s="67">
        <v>58.368000000000002</v>
      </c>
      <c r="AF198" s="122">
        <f t="shared" si="153"/>
        <v>5.0011728829462816E-2</v>
      </c>
      <c r="AG198" s="122">
        <f t="shared" si="156"/>
        <v>5.0011728829462816E-2</v>
      </c>
    </row>
    <row r="199" spans="1:33" x14ac:dyDescent="0.25">
      <c r="A199" s="13">
        <v>20</v>
      </c>
      <c r="B199" s="19">
        <v>89.125</v>
      </c>
      <c r="C199" s="19">
        <v>585</v>
      </c>
      <c r="D199" s="170">
        <f t="shared" si="145"/>
        <v>674.125</v>
      </c>
      <c r="E199" s="19">
        <f t="shared" si="146"/>
        <v>1.7189999999999941</v>
      </c>
      <c r="F199" s="19">
        <v>87</v>
      </c>
      <c r="G199" s="19">
        <v>0.87</v>
      </c>
      <c r="H199" s="19">
        <v>0.98</v>
      </c>
      <c r="I199" s="19">
        <v>0.9</v>
      </c>
      <c r="J199" s="19">
        <f t="shared" si="150"/>
        <v>0.85260000000000002</v>
      </c>
      <c r="K199" s="19">
        <v>-16870</v>
      </c>
      <c r="L199" s="73">
        <f t="shared" si="154"/>
        <v>-19786.535303776684</v>
      </c>
      <c r="M199" s="73">
        <f t="shared" si="151"/>
        <v>-19.786535303776684</v>
      </c>
      <c r="N199" s="74">
        <v>58.368000000000002</v>
      </c>
      <c r="O199" s="75">
        <f t="shared" si="144"/>
        <v>-9.4480706075533352E-3</v>
      </c>
      <c r="P199" s="75">
        <f t="shared" ref="P199:P203" si="157">O199*I199</f>
        <v>-8.5032635467980015E-3</v>
      </c>
      <c r="Q199" s="10"/>
      <c r="R199" s="13">
        <v>32</v>
      </c>
      <c r="S199" s="19">
        <v>85</v>
      </c>
      <c r="T199" s="19">
        <v>585</v>
      </c>
      <c r="U199" s="170">
        <f t="shared" si="148"/>
        <v>670</v>
      </c>
      <c r="V199" s="19">
        <f t="shared" si="149"/>
        <v>0</v>
      </c>
      <c r="W199" s="19">
        <v>93</v>
      </c>
      <c r="X199" s="19">
        <v>0.93</v>
      </c>
      <c r="Y199" s="19">
        <v>0.98</v>
      </c>
      <c r="Z199" s="19">
        <v>0.9</v>
      </c>
      <c r="AA199" s="21">
        <f t="shared" si="139"/>
        <v>0.91139999999999999</v>
      </c>
      <c r="AB199" s="21">
        <v>-27330</v>
      </c>
      <c r="AC199" s="39">
        <f t="shared" si="155"/>
        <v>-29986.833443054642</v>
      </c>
      <c r="AD199" s="39">
        <f t="shared" si="152"/>
        <v>-29.986833443054643</v>
      </c>
      <c r="AE199" s="74">
        <v>58.368000000000002</v>
      </c>
      <c r="AF199" s="123">
        <f t="shared" si="153"/>
        <v>0</v>
      </c>
      <c r="AG199" s="123">
        <f>AF199*Z199</f>
        <v>0</v>
      </c>
    </row>
    <row r="200" spans="1:33" x14ac:dyDescent="0.25">
      <c r="A200" s="13">
        <v>15</v>
      </c>
      <c r="B200" s="19">
        <v>90.843999999999994</v>
      </c>
      <c r="C200" s="19">
        <v>585</v>
      </c>
      <c r="D200" s="170">
        <f t="shared" si="145"/>
        <v>675.84400000000005</v>
      </c>
      <c r="E200" s="19">
        <f t="shared" si="146"/>
        <v>1.7189999999999941</v>
      </c>
      <c r="F200" s="19">
        <v>86</v>
      </c>
      <c r="G200" s="19">
        <v>0.86</v>
      </c>
      <c r="H200" s="19">
        <v>0.98</v>
      </c>
      <c r="I200" s="19">
        <v>0.9</v>
      </c>
      <c r="J200" s="19">
        <f t="shared" si="150"/>
        <v>0.84279999999999999</v>
      </c>
      <c r="K200" s="19">
        <v>-12660</v>
      </c>
      <c r="L200" s="73">
        <f t="shared" si="154"/>
        <v>-15021.357380161367</v>
      </c>
      <c r="M200" s="73">
        <f t="shared" si="151"/>
        <v>-15.021357380161367</v>
      </c>
      <c r="N200" s="74">
        <v>58.368000000000002</v>
      </c>
      <c r="O200" s="75">
        <f t="shared" si="144"/>
        <v>-7.1726981490270276E-3</v>
      </c>
      <c r="P200" s="75">
        <f t="shared" si="157"/>
        <v>-6.4554283341243246E-3</v>
      </c>
      <c r="Q200" s="10"/>
      <c r="R200" s="13">
        <v>25</v>
      </c>
      <c r="S200" s="19">
        <v>87.406000000000006</v>
      </c>
      <c r="T200" s="19">
        <v>585</v>
      </c>
      <c r="U200" s="170">
        <f t="shared" si="148"/>
        <v>672.40599999999995</v>
      </c>
      <c r="V200" s="19">
        <f t="shared" si="149"/>
        <v>2.4060000000000059</v>
      </c>
      <c r="W200" s="19">
        <v>92</v>
      </c>
      <c r="X200" s="19">
        <v>0.92</v>
      </c>
      <c r="Y200" s="19">
        <v>0.98</v>
      </c>
      <c r="Z200" s="19">
        <v>0.9</v>
      </c>
      <c r="AA200" s="21">
        <f t="shared" si="139"/>
        <v>0.90160000000000007</v>
      </c>
      <c r="AB200" s="21">
        <v>-21350</v>
      </c>
      <c r="AC200" s="39">
        <f t="shared" si="155"/>
        <v>-23680.124223602481</v>
      </c>
      <c r="AD200" s="39">
        <f t="shared" si="152"/>
        <v>-23.68012422360248</v>
      </c>
      <c r="AE200" s="74">
        <v>58.368000000000002</v>
      </c>
      <c r="AF200" s="123">
        <f t="shared" si="153"/>
        <v>-1.5826216356107696E-2</v>
      </c>
      <c r="AG200" s="123">
        <f>AF200*Z200</f>
        <v>-1.4243594720496926E-2</v>
      </c>
    </row>
    <row r="201" spans="1:33" x14ac:dyDescent="0.25">
      <c r="A201" s="13">
        <v>10</v>
      </c>
      <c r="B201" s="19">
        <v>92.561999999999998</v>
      </c>
      <c r="C201" s="19">
        <v>585</v>
      </c>
      <c r="D201" s="170">
        <f t="shared" si="145"/>
        <v>677.56200000000001</v>
      </c>
      <c r="E201" s="19">
        <f t="shared" si="146"/>
        <v>1.7180000000000035</v>
      </c>
      <c r="F201" s="19">
        <v>79</v>
      </c>
      <c r="G201" s="19">
        <v>0.79</v>
      </c>
      <c r="H201" s="19">
        <v>0.98</v>
      </c>
      <c r="I201" s="19">
        <v>0.92</v>
      </c>
      <c r="J201" s="19">
        <f t="shared" si="150"/>
        <v>0.7742</v>
      </c>
      <c r="K201" s="19">
        <v>-8437</v>
      </c>
      <c r="L201" s="73">
        <f t="shared" si="154"/>
        <v>-10897.700852492895</v>
      </c>
      <c r="M201" s="73">
        <f t="shared" si="151"/>
        <v>-10.897700852492894</v>
      </c>
      <c r="N201" s="74">
        <v>58.368000000000002</v>
      </c>
      <c r="O201" s="75">
        <f t="shared" si="144"/>
        <v>-5.2006250179396753E-3</v>
      </c>
      <c r="P201" s="75">
        <f t="shared" si="157"/>
        <v>-4.7845750165045019E-3</v>
      </c>
      <c r="Q201" s="10"/>
      <c r="R201" s="13">
        <v>20</v>
      </c>
      <c r="S201" s="19">
        <v>89.125</v>
      </c>
      <c r="T201" s="19">
        <v>585</v>
      </c>
      <c r="U201" s="170">
        <f t="shared" si="148"/>
        <v>674.125</v>
      </c>
      <c r="V201" s="19">
        <f t="shared" si="149"/>
        <v>1.7189999999999941</v>
      </c>
      <c r="W201" s="19">
        <v>91</v>
      </c>
      <c r="X201" s="19">
        <v>0.91</v>
      </c>
      <c r="Y201" s="19">
        <v>0.98</v>
      </c>
      <c r="Z201" s="19">
        <v>0.9</v>
      </c>
      <c r="AA201" s="21">
        <f t="shared" si="139"/>
        <v>0.89180000000000004</v>
      </c>
      <c r="AB201" s="21">
        <v>-17080</v>
      </c>
      <c r="AC201" s="39">
        <f t="shared" si="155"/>
        <v>-19152.276295133437</v>
      </c>
      <c r="AD201" s="39">
        <f t="shared" si="152"/>
        <v>-19.152276295133436</v>
      </c>
      <c r="AE201" s="74">
        <v>58.368000000000002</v>
      </c>
      <c r="AF201" s="123">
        <f t="shared" si="153"/>
        <v>-9.1452119309261837E-3</v>
      </c>
      <c r="AG201" s="123">
        <f t="shared" ref="AG201:AG205" si="158">AF201*Z201</f>
        <v>-8.2306907378335657E-3</v>
      </c>
    </row>
    <row r="202" spans="1:33" x14ac:dyDescent="0.25">
      <c r="A202" s="13">
        <v>5</v>
      </c>
      <c r="B202" s="19">
        <v>94.281000000000006</v>
      </c>
      <c r="C202" s="19">
        <v>585</v>
      </c>
      <c r="D202" s="170">
        <f t="shared" si="145"/>
        <v>679.28099999999995</v>
      </c>
      <c r="E202" s="19">
        <f t="shared" si="146"/>
        <v>1.7190000000000083</v>
      </c>
      <c r="F202" s="19">
        <v>75</v>
      </c>
      <c r="G202" s="19">
        <v>0.75</v>
      </c>
      <c r="H202" s="19">
        <v>0.98</v>
      </c>
      <c r="I202" s="19">
        <v>0.92</v>
      </c>
      <c r="J202" s="19">
        <f t="shared" si="150"/>
        <v>0.73499999999999999</v>
      </c>
      <c r="K202" s="19">
        <v>-4218</v>
      </c>
      <c r="L202" s="73">
        <f t="shared" si="154"/>
        <v>-5738.7755102040819</v>
      </c>
      <c r="M202" s="73">
        <f t="shared" si="151"/>
        <v>-5.7387755102040821</v>
      </c>
      <c r="N202" s="74">
        <v>58.368000000000002</v>
      </c>
      <c r="O202" s="75">
        <f t="shared" si="144"/>
        <v>-2.7402653061224624E-3</v>
      </c>
      <c r="P202" s="75">
        <f t="shared" si="157"/>
        <v>-2.5210440816326655E-3</v>
      </c>
      <c r="Q202" s="10"/>
      <c r="R202" s="13">
        <v>15</v>
      </c>
      <c r="S202" s="19">
        <v>90.843999999999994</v>
      </c>
      <c r="T202" s="19">
        <v>585</v>
      </c>
      <c r="U202" s="170">
        <f t="shared" si="148"/>
        <v>675.84400000000005</v>
      </c>
      <c r="V202" s="19">
        <f t="shared" si="149"/>
        <v>1.7189999999999941</v>
      </c>
      <c r="W202" s="19">
        <v>88</v>
      </c>
      <c r="X202" s="19">
        <v>0.88</v>
      </c>
      <c r="Y202" s="19">
        <v>0.98</v>
      </c>
      <c r="Z202" s="19">
        <v>0.9</v>
      </c>
      <c r="AA202" s="21">
        <f t="shared" si="139"/>
        <v>0.86239999999999994</v>
      </c>
      <c r="AB202" s="21">
        <v>-12810</v>
      </c>
      <c r="AC202" s="39">
        <f t="shared" si="155"/>
        <v>-14853.896103896104</v>
      </c>
      <c r="AD202" s="39">
        <f t="shared" si="152"/>
        <v>-14.853896103896105</v>
      </c>
      <c r="AE202" s="74">
        <v>58.368000000000002</v>
      </c>
      <c r="AF202" s="123">
        <f t="shared" si="153"/>
        <v>-7.0927353896103659E-3</v>
      </c>
      <c r="AG202" s="123">
        <f t="shared" si="158"/>
        <v>-6.3834618506493296E-3</v>
      </c>
    </row>
    <row r="203" spans="1:33" x14ac:dyDescent="0.25">
      <c r="A203" s="13">
        <v>0</v>
      </c>
      <c r="B203" s="19">
        <v>96</v>
      </c>
      <c r="C203" s="19">
        <v>585</v>
      </c>
      <c r="D203" s="170">
        <f t="shared" si="145"/>
        <v>681</v>
      </c>
      <c r="E203" s="19">
        <f t="shared" si="146"/>
        <v>1.7189999999999941</v>
      </c>
      <c r="F203" s="19">
        <v>0</v>
      </c>
      <c r="G203" s="19">
        <v>0</v>
      </c>
      <c r="H203" s="19">
        <v>0.98</v>
      </c>
      <c r="I203" s="19">
        <v>0.92</v>
      </c>
      <c r="J203" s="19">
        <f t="shared" si="150"/>
        <v>0</v>
      </c>
      <c r="K203" s="19">
        <v>0</v>
      </c>
      <c r="L203" s="19">
        <v>0</v>
      </c>
      <c r="M203" s="73">
        <f t="shared" si="151"/>
        <v>0</v>
      </c>
      <c r="N203" s="74">
        <v>58.368000000000002</v>
      </c>
      <c r="O203" s="75">
        <f t="shared" si="144"/>
        <v>0</v>
      </c>
      <c r="P203" s="75">
        <f t="shared" si="157"/>
        <v>0</v>
      </c>
      <c r="Q203" s="10"/>
      <c r="R203" s="13">
        <v>10</v>
      </c>
      <c r="S203" s="19">
        <v>92.561999999999998</v>
      </c>
      <c r="T203" s="19">
        <v>585</v>
      </c>
      <c r="U203" s="170">
        <f t="shared" si="148"/>
        <v>677.56200000000001</v>
      </c>
      <c r="V203" s="19">
        <f t="shared" si="149"/>
        <v>1.7180000000000035</v>
      </c>
      <c r="W203" s="19">
        <v>81</v>
      </c>
      <c r="X203" s="19">
        <v>0.81</v>
      </c>
      <c r="Y203" s="19">
        <v>0.98</v>
      </c>
      <c r="Z203" s="19">
        <v>0.9</v>
      </c>
      <c r="AA203" s="21">
        <f t="shared" si="139"/>
        <v>0.79380000000000006</v>
      </c>
      <c r="AB203" s="21">
        <v>-8540</v>
      </c>
      <c r="AC203" s="39">
        <f t="shared" si="155"/>
        <v>-10758.377425044091</v>
      </c>
      <c r="AD203" s="39">
        <f t="shared" si="152"/>
        <v>-10.758377425044092</v>
      </c>
      <c r="AE203" s="74">
        <v>58.368000000000002</v>
      </c>
      <c r="AF203" s="123">
        <f t="shared" si="153"/>
        <v>-5.1341367822849409E-3</v>
      </c>
      <c r="AG203" s="123">
        <f t="shared" si="158"/>
        <v>-4.6207231040564468E-3</v>
      </c>
    </row>
    <row r="204" spans="1:33" x14ac:dyDescent="0.25">
      <c r="D204" s="171"/>
      <c r="Q204" s="10"/>
      <c r="R204" s="13">
        <v>5</v>
      </c>
      <c r="S204" s="19">
        <v>94.281000000000006</v>
      </c>
      <c r="T204" s="19">
        <v>585</v>
      </c>
      <c r="U204" s="170">
        <f t="shared" si="148"/>
        <v>679.28099999999995</v>
      </c>
      <c r="V204" s="19">
        <f t="shared" si="149"/>
        <v>1.7190000000000083</v>
      </c>
      <c r="W204" s="19">
        <v>70</v>
      </c>
      <c r="X204" s="19">
        <v>0.7</v>
      </c>
      <c r="Y204" s="19">
        <v>0.98</v>
      </c>
      <c r="Z204" s="19">
        <v>0.92</v>
      </c>
      <c r="AA204" s="21">
        <f t="shared" si="139"/>
        <v>0.68599999999999994</v>
      </c>
      <c r="AB204" s="21">
        <v>-4270</v>
      </c>
      <c r="AC204" s="39">
        <f t="shared" si="155"/>
        <v>-6224.4897959183681</v>
      </c>
      <c r="AD204" s="39">
        <f t="shared" si="152"/>
        <v>-6.2244897959183678</v>
      </c>
      <c r="AE204" s="74">
        <v>58.368000000000002</v>
      </c>
      <c r="AF204" s="123">
        <f t="shared" si="153"/>
        <v>-2.972193877551035E-3</v>
      </c>
      <c r="AG204" s="123">
        <f t="shared" si="158"/>
        <v>-2.7344183673469525E-3</v>
      </c>
    </row>
    <row r="205" spans="1:33" ht="15.75" thickBot="1" x14ac:dyDescent="0.3">
      <c r="A205" s="4"/>
      <c r="B205" s="4"/>
      <c r="C205" s="4"/>
      <c r="D205" s="172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11"/>
      <c r="R205" s="88">
        <v>0</v>
      </c>
      <c r="S205" s="89">
        <v>96</v>
      </c>
      <c r="T205" s="89">
        <v>585</v>
      </c>
      <c r="U205" s="184">
        <f>T205+S205</f>
        <v>681</v>
      </c>
      <c r="V205" s="89">
        <f>S205-S204</f>
        <v>1.7189999999999941</v>
      </c>
      <c r="W205" s="89">
        <v>0</v>
      </c>
      <c r="X205" s="89">
        <v>0</v>
      </c>
      <c r="Y205" s="89">
        <v>0.98</v>
      </c>
      <c r="Z205" s="89">
        <v>0.92</v>
      </c>
      <c r="AA205" s="89">
        <f t="shared" si="139"/>
        <v>0</v>
      </c>
      <c r="AB205" s="21">
        <v>0</v>
      </c>
      <c r="AC205" s="89">
        <v>0</v>
      </c>
      <c r="AD205" s="89">
        <v>0</v>
      </c>
      <c r="AE205" s="90">
        <v>58.368000000000002</v>
      </c>
      <c r="AF205" s="124">
        <f t="shared" si="153"/>
        <v>0</v>
      </c>
      <c r="AG205" s="124">
        <f t="shared" si="158"/>
        <v>0</v>
      </c>
    </row>
    <row r="206" spans="1:33" ht="15.75" thickTop="1" x14ac:dyDescent="0.25">
      <c r="A206" s="106">
        <v>0</v>
      </c>
      <c r="B206" s="110">
        <v>117</v>
      </c>
      <c r="C206" s="110">
        <v>585</v>
      </c>
      <c r="D206" s="177">
        <f>C206+B206</f>
        <v>702</v>
      </c>
      <c r="E206" s="110">
        <f>B206-B203</f>
        <v>21</v>
      </c>
      <c r="F206" s="110">
        <v>0</v>
      </c>
      <c r="G206" s="110">
        <v>0</v>
      </c>
      <c r="H206" s="110">
        <v>0.98</v>
      </c>
      <c r="I206" s="110"/>
      <c r="J206" s="110">
        <f>G206*H206</f>
        <v>0</v>
      </c>
      <c r="K206" s="110">
        <v>0</v>
      </c>
      <c r="L206" s="110">
        <v>0</v>
      </c>
      <c r="M206" s="110">
        <f>H3</f>
        <v>0.45</v>
      </c>
      <c r="N206" s="111">
        <v>58.368000000000002</v>
      </c>
      <c r="O206" s="112">
        <f>(E206*M206)/3600</f>
        <v>2.6250000000000002E-3</v>
      </c>
      <c r="P206" s="112">
        <f>O206</f>
        <v>2.6250000000000002E-3</v>
      </c>
      <c r="Q206" s="18"/>
      <c r="R206" s="106">
        <v>0</v>
      </c>
      <c r="S206" s="110">
        <v>117</v>
      </c>
      <c r="T206" s="110">
        <v>585</v>
      </c>
      <c r="U206" s="177">
        <f>T206+S206</f>
        <v>702</v>
      </c>
      <c r="V206" s="110">
        <f>S206-S205</f>
        <v>21</v>
      </c>
      <c r="W206" s="110">
        <v>0</v>
      </c>
      <c r="X206" s="110">
        <v>0</v>
      </c>
      <c r="Y206" s="110">
        <v>0.98</v>
      </c>
      <c r="Z206" s="110"/>
      <c r="AA206" s="113">
        <f t="shared" si="139"/>
        <v>0</v>
      </c>
      <c r="AB206" s="125">
        <v>0</v>
      </c>
      <c r="AC206" s="110">
        <v>0</v>
      </c>
      <c r="AD206" s="110">
        <f>H3</f>
        <v>0.45</v>
      </c>
      <c r="AE206" s="111">
        <v>58.368000000000002</v>
      </c>
      <c r="AF206" s="116">
        <f>(V206*AD206)/3600</f>
        <v>2.6250000000000002E-3</v>
      </c>
      <c r="AG206" s="116">
        <f>AF206</f>
        <v>2.6250000000000002E-3</v>
      </c>
    </row>
    <row r="207" spans="1:33" x14ac:dyDescent="0.25">
      <c r="A207" s="3">
        <v>5</v>
      </c>
      <c r="B207" s="16">
        <v>119.6</v>
      </c>
      <c r="C207" s="16">
        <v>585</v>
      </c>
      <c r="D207" s="174">
        <f>C207+B207</f>
        <v>704.6</v>
      </c>
      <c r="E207" s="16">
        <f>B207-B206</f>
        <v>2.5999999999999943</v>
      </c>
      <c r="F207" s="16">
        <v>76</v>
      </c>
      <c r="G207" s="16">
        <v>0.76</v>
      </c>
      <c r="H207" s="16">
        <v>0.98</v>
      </c>
      <c r="I207" s="16"/>
      <c r="J207" s="16">
        <f>G207*H207</f>
        <v>0.74480000000000002</v>
      </c>
      <c r="K207" s="16">
        <v>2789</v>
      </c>
      <c r="L207" s="32">
        <f>K207/J207</f>
        <v>3744.6294307196563</v>
      </c>
      <c r="M207" s="32">
        <f>L207/1000</f>
        <v>3.7446294307196561</v>
      </c>
      <c r="N207" s="60">
        <v>58.368000000000002</v>
      </c>
      <c r="O207" s="64">
        <f t="shared" ref="O207:O226" si="159">(E207*M207)/3600</f>
        <v>2.7044545888530794E-3</v>
      </c>
      <c r="P207" s="64">
        <f>O207</f>
        <v>2.7044545888530794E-3</v>
      </c>
      <c r="Q207" s="10"/>
      <c r="R207" s="3">
        <v>5</v>
      </c>
      <c r="S207" s="15">
        <v>118.667</v>
      </c>
      <c r="T207" s="15">
        <v>585</v>
      </c>
      <c r="U207" s="174">
        <f>T207+S207</f>
        <v>703.66700000000003</v>
      </c>
      <c r="V207" s="15">
        <f>S207-S206</f>
        <v>1.6670000000000016</v>
      </c>
      <c r="W207" s="15">
        <v>65</v>
      </c>
      <c r="X207" s="15">
        <v>0.65</v>
      </c>
      <c r="Y207" s="15">
        <v>0.98</v>
      </c>
      <c r="Z207" s="15"/>
      <c r="AA207" s="16">
        <f t="shared" si="139"/>
        <v>0.63700000000000001</v>
      </c>
      <c r="AB207" s="16">
        <v>4403</v>
      </c>
      <c r="AC207" s="32">
        <f>AB207/AA207</f>
        <v>6912.0879120879117</v>
      </c>
      <c r="AD207" s="32">
        <f>AC207/1000</f>
        <v>6.9120879120879115</v>
      </c>
      <c r="AE207" s="60">
        <v>58.368000000000002</v>
      </c>
      <c r="AF207" s="64">
        <f>(V207*AD207)/3600</f>
        <v>3.2006807081807107E-3</v>
      </c>
      <c r="AG207" s="64">
        <f>AF207</f>
        <v>3.2006807081807107E-3</v>
      </c>
    </row>
    <row r="208" spans="1:33" x14ac:dyDescent="0.25">
      <c r="A208" s="3">
        <v>10</v>
      </c>
      <c r="B208" s="16">
        <v>122.2</v>
      </c>
      <c r="C208" s="15">
        <v>585</v>
      </c>
      <c r="D208" s="174">
        <f t="shared" ref="D208:D231" si="160">C208+B208</f>
        <v>707.2</v>
      </c>
      <c r="E208" s="16">
        <f>B208-B207</f>
        <v>2.6000000000000085</v>
      </c>
      <c r="F208" s="16">
        <v>84</v>
      </c>
      <c r="G208" s="16">
        <v>0.84</v>
      </c>
      <c r="H208" s="15">
        <v>0.98</v>
      </c>
      <c r="I208" s="15"/>
      <c r="J208" s="15">
        <f>G208*H208</f>
        <v>0.82319999999999993</v>
      </c>
      <c r="K208" s="16">
        <v>5577</v>
      </c>
      <c r="L208" s="32">
        <f>K208/J208</f>
        <v>6774.7813411078723</v>
      </c>
      <c r="M208" s="32">
        <f>L208/1000</f>
        <v>6.7747813411078726</v>
      </c>
      <c r="N208" s="59">
        <v>58.368000000000002</v>
      </c>
      <c r="O208" s="63">
        <f t="shared" si="159"/>
        <v>4.8928976352445907E-3</v>
      </c>
      <c r="P208" s="63">
        <f t="shared" ref="P208:P217" si="161">O208</f>
        <v>4.8928976352445907E-3</v>
      </c>
      <c r="Q208" s="10"/>
      <c r="R208" s="3">
        <v>10</v>
      </c>
      <c r="S208" s="15">
        <v>120.333</v>
      </c>
      <c r="T208" s="15">
        <v>585</v>
      </c>
      <c r="U208" s="174">
        <f t="shared" ref="U208:U235" si="162">T208+S208</f>
        <v>705.33299999999997</v>
      </c>
      <c r="V208" s="15">
        <f t="shared" ref="V208:V236" si="163">S208-S207</f>
        <v>1.6659999999999968</v>
      </c>
      <c r="W208" s="15">
        <v>85</v>
      </c>
      <c r="X208" s="15">
        <v>0.85</v>
      </c>
      <c r="Y208" s="15">
        <v>0.98</v>
      </c>
      <c r="Z208" s="15"/>
      <c r="AA208" s="16">
        <f t="shared" si="139"/>
        <v>0.83299999999999996</v>
      </c>
      <c r="AB208" s="16">
        <v>8806</v>
      </c>
      <c r="AC208" s="32">
        <f>AB208/AA208</f>
        <v>10571.428571428572</v>
      </c>
      <c r="AD208" s="32">
        <f>AC208/1000</f>
        <v>10.571428571428573</v>
      </c>
      <c r="AE208" s="59">
        <v>58.368000000000002</v>
      </c>
      <c r="AF208" s="64">
        <f t="shared" ref="AF208:AF236" si="164">(V208*AD208)/3600</f>
        <v>4.8922222222222136E-3</v>
      </c>
      <c r="AG208" s="64">
        <f>AF208</f>
        <v>4.8922222222222136E-3</v>
      </c>
    </row>
    <row r="209" spans="1:33" x14ac:dyDescent="0.25">
      <c r="A209" s="3">
        <v>15</v>
      </c>
      <c r="B209" s="16">
        <v>124.8</v>
      </c>
      <c r="C209" s="16">
        <v>585</v>
      </c>
      <c r="D209" s="174">
        <f t="shared" si="160"/>
        <v>709.8</v>
      </c>
      <c r="E209" s="16">
        <f t="shared" ref="E209:E231" si="165">B209-B208</f>
        <v>2.5999999999999943</v>
      </c>
      <c r="F209" s="16">
        <v>87</v>
      </c>
      <c r="G209" s="16">
        <v>0.87</v>
      </c>
      <c r="H209" s="16">
        <v>0.98</v>
      </c>
      <c r="I209" s="16"/>
      <c r="J209" s="15">
        <f t="shared" ref="J209:J231" si="166">G209*H209</f>
        <v>0.85260000000000002</v>
      </c>
      <c r="K209" s="16">
        <v>8366</v>
      </c>
      <c r="L209" s="32">
        <f>K209/J209</f>
        <v>9812.3387285948866</v>
      </c>
      <c r="M209" s="32">
        <f t="shared" ref="M209:M230" si="167">L209/1000</f>
        <v>9.8123387285948862</v>
      </c>
      <c r="N209" s="60">
        <v>58.368000000000002</v>
      </c>
      <c r="O209" s="64">
        <f t="shared" si="159"/>
        <v>7.0866890817629577E-3</v>
      </c>
      <c r="P209" s="64">
        <f t="shared" si="161"/>
        <v>7.0866890817629577E-3</v>
      </c>
      <c r="Q209" s="10"/>
      <c r="R209" s="3">
        <v>15</v>
      </c>
      <c r="S209" s="15">
        <v>122</v>
      </c>
      <c r="T209" s="15">
        <v>585</v>
      </c>
      <c r="U209" s="174">
        <f t="shared" si="162"/>
        <v>707</v>
      </c>
      <c r="V209" s="15">
        <f t="shared" si="163"/>
        <v>1.6670000000000016</v>
      </c>
      <c r="W209" s="15">
        <v>90</v>
      </c>
      <c r="X209" s="15">
        <v>0.9</v>
      </c>
      <c r="Y209" s="15">
        <v>0.98</v>
      </c>
      <c r="Z209" s="15"/>
      <c r="AA209" s="16">
        <f t="shared" si="139"/>
        <v>0.88200000000000001</v>
      </c>
      <c r="AB209" s="16">
        <v>13210</v>
      </c>
      <c r="AC209" s="32">
        <f>AB209/AA209</f>
        <v>14977.324263038548</v>
      </c>
      <c r="AD209" s="32">
        <f t="shared" ref="AD209:AD235" si="168">AC209/1000</f>
        <v>14.977324263038549</v>
      </c>
      <c r="AE209" s="60">
        <v>58.368000000000002</v>
      </c>
      <c r="AF209" s="64">
        <f t="shared" si="164"/>
        <v>6.9353332073570232E-3</v>
      </c>
      <c r="AG209" s="64">
        <f>AF209</f>
        <v>6.9353332073570232E-3</v>
      </c>
    </row>
    <row r="210" spans="1:33" x14ac:dyDescent="0.25">
      <c r="A210" s="3">
        <v>20</v>
      </c>
      <c r="B210" s="16">
        <v>127.4</v>
      </c>
      <c r="C210" s="15">
        <v>585</v>
      </c>
      <c r="D210" s="174">
        <f t="shared" si="160"/>
        <v>712.4</v>
      </c>
      <c r="E210" s="16">
        <f t="shared" si="165"/>
        <v>2.6000000000000085</v>
      </c>
      <c r="F210" s="16">
        <v>91</v>
      </c>
      <c r="G210" s="16">
        <v>0.91</v>
      </c>
      <c r="H210" s="15">
        <v>0.98</v>
      </c>
      <c r="I210" s="15"/>
      <c r="J210" s="16">
        <f t="shared" si="166"/>
        <v>0.89180000000000004</v>
      </c>
      <c r="K210" s="16">
        <v>11150</v>
      </c>
      <c r="L210" s="32">
        <f t="shared" ref="L210:L229" si="169">K210/J210</f>
        <v>12502.803319129849</v>
      </c>
      <c r="M210" s="32">
        <f t="shared" si="167"/>
        <v>12.50280331912985</v>
      </c>
      <c r="N210" s="59">
        <v>58.368000000000002</v>
      </c>
      <c r="O210" s="63">
        <f t="shared" si="159"/>
        <v>9.0298023971493654E-3</v>
      </c>
      <c r="P210" s="63">
        <f t="shared" si="161"/>
        <v>9.0298023971493654E-3</v>
      </c>
      <c r="Q210" s="10"/>
      <c r="R210" s="13">
        <v>15</v>
      </c>
      <c r="S210" s="17">
        <v>124</v>
      </c>
      <c r="T210" s="15">
        <v>585</v>
      </c>
      <c r="U210" s="174">
        <f t="shared" si="162"/>
        <v>709</v>
      </c>
      <c r="V210" s="17">
        <f t="shared" si="163"/>
        <v>2</v>
      </c>
      <c r="W210" s="17">
        <v>70</v>
      </c>
      <c r="X210" s="17">
        <v>0.7</v>
      </c>
      <c r="Y210" s="17">
        <v>0.98</v>
      </c>
      <c r="Z210" s="17">
        <v>0.92</v>
      </c>
      <c r="AA210" s="22">
        <f t="shared" si="139"/>
        <v>0.68599999999999994</v>
      </c>
      <c r="AB210" s="22">
        <v>-2478</v>
      </c>
      <c r="AC210" s="38">
        <f t="shared" ref="AC210:AC234" si="170">AB210/AA210</f>
        <v>-3612.2448979591841</v>
      </c>
      <c r="AD210" s="38">
        <f t="shared" si="168"/>
        <v>-3.6122448979591839</v>
      </c>
      <c r="AE210" s="84">
        <v>58.368000000000002</v>
      </c>
      <c r="AF210" s="87">
        <f t="shared" si="164"/>
        <v>-2.0068027210884353E-3</v>
      </c>
      <c r="AG210" s="87">
        <f>AF210*Z210</f>
        <v>-1.8462585034013605E-3</v>
      </c>
    </row>
    <row r="211" spans="1:33" x14ac:dyDescent="0.25">
      <c r="A211" s="3">
        <v>25</v>
      </c>
      <c r="B211" s="16">
        <v>130</v>
      </c>
      <c r="C211" s="16">
        <v>585</v>
      </c>
      <c r="D211" s="174">
        <f t="shared" si="160"/>
        <v>715</v>
      </c>
      <c r="E211" s="16">
        <f t="shared" si="165"/>
        <v>2.5999999999999943</v>
      </c>
      <c r="F211" s="16">
        <v>92</v>
      </c>
      <c r="G211" s="16">
        <v>0.92</v>
      </c>
      <c r="H211" s="16">
        <v>0.98</v>
      </c>
      <c r="I211" s="16"/>
      <c r="J211" s="15">
        <f t="shared" si="166"/>
        <v>0.90160000000000007</v>
      </c>
      <c r="K211" s="16">
        <v>13940</v>
      </c>
      <c r="L211" s="32">
        <f t="shared" si="169"/>
        <v>15461.401952085182</v>
      </c>
      <c r="M211" s="32">
        <f t="shared" si="167"/>
        <v>15.461401952085181</v>
      </c>
      <c r="N211" s="60">
        <v>58.368000000000002</v>
      </c>
      <c r="O211" s="64">
        <f t="shared" si="159"/>
        <v>1.1166568076505939E-2</v>
      </c>
      <c r="P211" s="64">
        <f t="shared" si="161"/>
        <v>1.1166568076505939E-2</v>
      </c>
      <c r="Q211" s="10"/>
      <c r="R211" s="3">
        <v>15</v>
      </c>
      <c r="S211" s="15">
        <v>124</v>
      </c>
      <c r="T211" s="15">
        <v>585</v>
      </c>
      <c r="U211" s="174">
        <f t="shared" si="162"/>
        <v>709</v>
      </c>
      <c r="V211" s="15">
        <f t="shared" si="163"/>
        <v>0</v>
      </c>
      <c r="W211" s="15">
        <v>86</v>
      </c>
      <c r="X211" s="15">
        <v>0.86</v>
      </c>
      <c r="Y211" s="15">
        <v>0.98</v>
      </c>
      <c r="Z211" s="15"/>
      <c r="AA211" s="16">
        <f t="shared" si="139"/>
        <v>0.84279999999999999</v>
      </c>
      <c r="AB211" s="16">
        <v>9785</v>
      </c>
      <c r="AC211" s="32">
        <f t="shared" si="170"/>
        <v>11610.109159943047</v>
      </c>
      <c r="AD211" s="32">
        <f t="shared" si="168"/>
        <v>11.610109159943047</v>
      </c>
      <c r="AE211" s="60">
        <v>58.368000000000002</v>
      </c>
      <c r="AF211" s="64">
        <f t="shared" si="164"/>
        <v>0</v>
      </c>
      <c r="AG211" s="64">
        <f>AF211</f>
        <v>0</v>
      </c>
    </row>
    <row r="212" spans="1:33" x14ac:dyDescent="0.25">
      <c r="A212" s="3">
        <v>30</v>
      </c>
      <c r="B212" s="16">
        <v>132.6</v>
      </c>
      <c r="C212" s="15">
        <v>585</v>
      </c>
      <c r="D212" s="174">
        <f t="shared" si="160"/>
        <v>717.6</v>
      </c>
      <c r="E212" s="16">
        <f t="shared" si="165"/>
        <v>2.5999999999999943</v>
      </c>
      <c r="F212" s="16">
        <v>92</v>
      </c>
      <c r="G212" s="16">
        <v>0.92</v>
      </c>
      <c r="H212" s="15">
        <v>0.98</v>
      </c>
      <c r="I212" s="15"/>
      <c r="J212" s="15">
        <f t="shared" si="166"/>
        <v>0.90160000000000007</v>
      </c>
      <c r="K212" s="16">
        <v>16730</v>
      </c>
      <c r="L212" s="32">
        <f t="shared" si="169"/>
        <v>18555.900621118009</v>
      </c>
      <c r="M212" s="32">
        <f t="shared" si="167"/>
        <v>18.55590062111801</v>
      </c>
      <c r="N212" s="59">
        <v>58.368000000000002</v>
      </c>
      <c r="O212" s="63">
        <f t="shared" si="159"/>
        <v>1.3401483781918534E-2</v>
      </c>
      <c r="P212" s="63">
        <f t="shared" si="161"/>
        <v>1.3401483781918534E-2</v>
      </c>
      <c r="Q212" s="10"/>
      <c r="R212" s="3">
        <v>20</v>
      </c>
      <c r="S212" s="15">
        <v>126.25</v>
      </c>
      <c r="T212" s="15">
        <v>585</v>
      </c>
      <c r="U212" s="174">
        <f t="shared" si="162"/>
        <v>711.25</v>
      </c>
      <c r="V212" s="15">
        <f t="shared" si="163"/>
        <v>2.25</v>
      </c>
      <c r="W212" s="15">
        <v>89</v>
      </c>
      <c r="X212" s="15">
        <v>0.89</v>
      </c>
      <c r="Y212" s="15">
        <v>0.98</v>
      </c>
      <c r="Z212" s="15"/>
      <c r="AA212" s="16">
        <f t="shared" si="139"/>
        <v>0.87219999999999998</v>
      </c>
      <c r="AB212" s="16">
        <v>13050</v>
      </c>
      <c r="AC212" s="32">
        <f t="shared" si="170"/>
        <v>14962.164641137355</v>
      </c>
      <c r="AD212" s="32">
        <f t="shared" si="168"/>
        <v>14.962164641137354</v>
      </c>
      <c r="AE212" s="59">
        <v>58.368000000000002</v>
      </c>
      <c r="AF212" s="64">
        <f t="shared" si="164"/>
        <v>9.3513529007108465E-3</v>
      </c>
      <c r="AG212" s="64">
        <f>AF212</f>
        <v>9.3513529007108465E-3</v>
      </c>
    </row>
    <row r="213" spans="1:33" x14ac:dyDescent="0.25">
      <c r="A213" s="3">
        <v>35</v>
      </c>
      <c r="B213" s="16">
        <v>135.19999999999999</v>
      </c>
      <c r="C213" s="16">
        <v>585</v>
      </c>
      <c r="D213" s="174">
        <f t="shared" si="160"/>
        <v>720.2</v>
      </c>
      <c r="E213" s="16">
        <f t="shared" si="165"/>
        <v>2.5999999999999943</v>
      </c>
      <c r="F213" s="16">
        <v>93</v>
      </c>
      <c r="G213" s="16">
        <v>0.93</v>
      </c>
      <c r="H213" s="16">
        <v>0.98</v>
      </c>
      <c r="I213" s="16"/>
      <c r="J213" s="16">
        <f t="shared" si="166"/>
        <v>0.91139999999999999</v>
      </c>
      <c r="K213" s="16">
        <v>19520</v>
      </c>
      <c r="L213" s="32">
        <f t="shared" si="169"/>
        <v>21417.599297783629</v>
      </c>
      <c r="M213" s="32">
        <f t="shared" si="167"/>
        <v>21.417599297783628</v>
      </c>
      <c r="N213" s="60">
        <v>58.368000000000002</v>
      </c>
      <c r="O213" s="64">
        <f t="shared" si="159"/>
        <v>1.5468266159510365E-2</v>
      </c>
      <c r="P213" s="64">
        <f t="shared" si="161"/>
        <v>1.5468266159510365E-2</v>
      </c>
      <c r="Q213" s="10"/>
      <c r="R213" s="3">
        <v>25</v>
      </c>
      <c r="S213" s="15">
        <v>128.5</v>
      </c>
      <c r="T213" s="15">
        <v>585</v>
      </c>
      <c r="U213" s="174">
        <f t="shared" si="162"/>
        <v>713.5</v>
      </c>
      <c r="V213" s="15">
        <f t="shared" si="163"/>
        <v>2.25</v>
      </c>
      <c r="W213" s="15">
        <v>91</v>
      </c>
      <c r="X213" s="15">
        <v>0.91</v>
      </c>
      <c r="Y213" s="15">
        <v>0.98</v>
      </c>
      <c r="Z213" s="15"/>
      <c r="AA213" s="16">
        <f t="shared" si="139"/>
        <v>0.89180000000000004</v>
      </c>
      <c r="AB213" s="16">
        <v>16310</v>
      </c>
      <c r="AC213" s="32">
        <f t="shared" si="170"/>
        <v>18288.854003139717</v>
      </c>
      <c r="AD213" s="32">
        <f t="shared" si="168"/>
        <v>18.288854003139718</v>
      </c>
      <c r="AE213" s="60">
        <v>58.368000000000002</v>
      </c>
      <c r="AF213" s="64">
        <f t="shared" si="164"/>
        <v>1.1430533751962324E-2</v>
      </c>
      <c r="AG213" s="64">
        <f t="shared" ref="AG213:AG215" si="171">AF213</f>
        <v>1.1430533751962324E-2</v>
      </c>
    </row>
    <row r="214" spans="1:33" x14ac:dyDescent="0.25">
      <c r="A214" s="3">
        <v>40</v>
      </c>
      <c r="B214" s="16">
        <v>137.80000000000001</v>
      </c>
      <c r="C214" s="15">
        <v>585</v>
      </c>
      <c r="D214" s="174">
        <f t="shared" si="160"/>
        <v>722.8</v>
      </c>
      <c r="E214" s="16">
        <f t="shared" si="165"/>
        <v>2.6000000000000227</v>
      </c>
      <c r="F214" s="16">
        <v>93</v>
      </c>
      <c r="G214" s="16">
        <v>0.93</v>
      </c>
      <c r="H214" s="15">
        <v>0.98</v>
      </c>
      <c r="I214" s="15"/>
      <c r="J214" s="15">
        <f t="shared" si="166"/>
        <v>0.91139999999999999</v>
      </c>
      <c r="K214" s="16">
        <v>22310</v>
      </c>
      <c r="L214" s="32">
        <f t="shared" si="169"/>
        <v>24478.823787579549</v>
      </c>
      <c r="M214" s="32">
        <f t="shared" si="167"/>
        <v>24.47882378757955</v>
      </c>
      <c r="N214" s="59">
        <v>58.368000000000002</v>
      </c>
      <c r="O214" s="63">
        <f t="shared" si="159"/>
        <v>1.7679150513252053E-2</v>
      </c>
      <c r="P214" s="63">
        <f t="shared" si="161"/>
        <v>1.7679150513252053E-2</v>
      </c>
      <c r="Q214" s="10"/>
      <c r="R214" s="3">
        <v>30</v>
      </c>
      <c r="S214" s="15">
        <v>130.75</v>
      </c>
      <c r="T214" s="15">
        <v>585</v>
      </c>
      <c r="U214" s="174">
        <f t="shared" si="162"/>
        <v>715.75</v>
      </c>
      <c r="V214" s="15">
        <f t="shared" si="163"/>
        <v>2.25</v>
      </c>
      <c r="W214" s="15">
        <v>93</v>
      </c>
      <c r="X214" s="15">
        <v>0.93</v>
      </c>
      <c r="Y214" s="15">
        <v>0.98</v>
      </c>
      <c r="Z214" s="15"/>
      <c r="AA214" s="16">
        <f t="shared" si="139"/>
        <v>0.91139999999999999</v>
      </c>
      <c r="AB214" s="16">
        <v>19570</v>
      </c>
      <c r="AC214" s="32">
        <f t="shared" si="170"/>
        <v>21472.459951722623</v>
      </c>
      <c r="AD214" s="32">
        <f t="shared" si="168"/>
        <v>21.472459951722623</v>
      </c>
      <c r="AE214" s="59">
        <v>58.368000000000002</v>
      </c>
      <c r="AF214" s="64">
        <f t="shared" si="164"/>
        <v>1.3420287469826639E-2</v>
      </c>
      <c r="AG214" s="64">
        <f t="shared" si="171"/>
        <v>1.3420287469826639E-2</v>
      </c>
    </row>
    <row r="215" spans="1:33" x14ac:dyDescent="0.25">
      <c r="A215" s="3">
        <v>45</v>
      </c>
      <c r="B215" s="16">
        <v>140.4</v>
      </c>
      <c r="C215" s="16">
        <v>585</v>
      </c>
      <c r="D215" s="174">
        <f t="shared" si="160"/>
        <v>725.4</v>
      </c>
      <c r="E215" s="16">
        <f t="shared" si="165"/>
        <v>2.5999999999999943</v>
      </c>
      <c r="F215" s="16">
        <v>93</v>
      </c>
      <c r="G215" s="16">
        <v>0.93</v>
      </c>
      <c r="H215" s="16">
        <v>0.98</v>
      </c>
      <c r="I215" s="16"/>
      <c r="J215" s="15">
        <f t="shared" si="166"/>
        <v>0.91139999999999999</v>
      </c>
      <c r="K215" s="16">
        <v>25100</v>
      </c>
      <c r="L215" s="32">
        <f t="shared" si="169"/>
        <v>27540.048277375467</v>
      </c>
      <c r="M215" s="32">
        <f t="shared" si="167"/>
        <v>27.540048277375465</v>
      </c>
      <c r="N215" s="60">
        <v>58.368000000000002</v>
      </c>
      <c r="O215" s="64">
        <f t="shared" si="159"/>
        <v>1.989003486699335E-2</v>
      </c>
      <c r="P215" s="64">
        <f t="shared" si="161"/>
        <v>1.989003486699335E-2</v>
      </c>
      <c r="Q215" s="10"/>
      <c r="R215" s="3">
        <v>35</v>
      </c>
      <c r="S215" s="15">
        <v>133</v>
      </c>
      <c r="T215" s="15">
        <v>585</v>
      </c>
      <c r="U215" s="174">
        <f t="shared" si="162"/>
        <v>718</v>
      </c>
      <c r="V215" s="15">
        <f t="shared" si="163"/>
        <v>2.25</v>
      </c>
      <c r="W215" s="15">
        <v>93</v>
      </c>
      <c r="X215" s="15">
        <v>0.93</v>
      </c>
      <c r="Y215" s="15">
        <v>0.98</v>
      </c>
      <c r="Z215" s="15"/>
      <c r="AA215" s="16">
        <f t="shared" si="139"/>
        <v>0.91139999999999999</v>
      </c>
      <c r="AB215" s="16">
        <v>22830</v>
      </c>
      <c r="AC215" s="32">
        <f t="shared" si="170"/>
        <v>25049.374588545095</v>
      </c>
      <c r="AD215" s="32">
        <f t="shared" si="168"/>
        <v>25.049374588545096</v>
      </c>
      <c r="AE215" s="60">
        <v>58.368000000000002</v>
      </c>
      <c r="AF215" s="64">
        <f t="shared" si="164"/>
        <v>1.5655859117840686E-2</v>
      </c>
      <c r="AG215" s="64">
        <f t="shared" si="171"/>
        <v>1.5655859117840686E-2</v>
      </c>
    </row>
    <row r="216" spans="1:33" x14ac:dyDescent="0.25">
      <c r="A216" s="3">
        <v>50</v>
      </c>
      <c r="B216" s="16">
        <v>143</v>
      </c>
      <c r="C216" s="15">
        <v>585</v>
      </c>
      <c r="D216" s="174">
        <f t="shared" si="160"/>
        <v>728</v>
      </c>
      <c r="E216" s="16">
        <f t="shared" si="165"/>
        <v>2.5999999999999943</v>
      </c>
      <c r="F216" s="16">
        <v>93</v>
      </c>
      <c r="G216" s="16">
        <v>0.93</v>
      </c>
      <c r="H216" s="15">
        <v>0.98</v>
      </c>
      <c r="I216" s="15"/>
      <c r="J216" s="16">
        <f t="shared" si="166"/>
        <v>0.91139999999999999</v>
      </c>
      <c r="K216" s="16">
        <v>27890</v>
      </c>
      <c r="L216" s="32">
        <f t="shared" si="169"/>
        <v>30601.272767171384</v>
      </c>
      <c r="M216" s="32">
        <f t="shared" si="167"/>
        <v>30.601272767171384</v>
      </c>
      <c r="N216" s="59">
        <v>58.368000000000002</v>
      </c>
      <c r="O216" s="63">
        <f t="shared" si="159"/>
        <v>2.210091922073484E-2</v>
      </c>
      <c r="P216" s="63">
        <f t="shared" si="161"/>
        <v>2.210091922073484E-2</v>
      </c>
      <c r="Q216" s="10"/>
      <c r="R216" s="13">
        <v>35</v>
      </c>
      <c r="S216" s="17">
        <v>135</v>
      </c>
      <c r="T216" s="17">
        <v>585</v>
      </c>
      <c r="U216" s="176">
        <f t="shared" si="162"/>
        <v>720</v>
      </c>
      <c r="V216" s="17">
        <f t="shared" si="163"/>
        <v>2</v>
      </c>
      <c r="W216" s="17">
        <v>88</v>
      </c>
      <c r="X216" s="17">
        <v>0.88</v>
      </c>
      <c r="Y216" s="17">
        <v>0.98</v>
      </c>
      <c r="Z216" s="17">
        <v>0.92</v>
      </c>
      <c r="AA216" s="22">
        <f t="shared" si="139"/>
        <v>0.86239999999999994</v>
      </c>
      <c r="AB216" s="22">
        <v>-7301</v>
      </c>
      <c r="AC216" s="38">
        <f t="shared" si="170"/>
        <v>-8465.9090909090919</v>
      </c>
      <c r="AD216" s="38">
        <f t="shared" si="168"/>
        <v>-8.4659090909090917</v>
      </c>
      <c r="AE216" s="84">
        <v>58.368000000000002</v>
      </c>
      <c r="AF216" s="87">
        <f t="shared" si="164"/>
        <v>-4.7032828282828291E-3</v>
      </c>
      <c r="AG216" s="87">
        <f>AF216*Z216</f>
        <v>-4.3270202020202026E-3</v>
      </c>
    </row>
    <row r="217" spans="1:33" x14ac:dyDescent="0.25">
      <c r="A217" s="12">
        <v>50</v>
      </c>
      <c r="B217" s="24">
        <v>155</v>
      </c>
      <c r="C217" s="24">
        <v>585</v>
      </c>
      <c r="D217" s="175">
        <f t="shared" si="160"/>
        <v>740</v>
      </c>
      <c r="E217" s="24">
        <f t="shared" si="165"/>
        <v>12</v>
      </c>
      <c r="F217" s="24">
        <v>93</v>
      </c>
      <c r="G217" s="24">
        <v>0.93</v>
      </c>
      <c r="H217" s="24">
        <v>0.98</v>
      </c>
      <c r="I217" s="24"/>
      <c r="J217" s="23">
        <f t="shared" si="166"/>
        <v>0.91139999999999999</v>
      </c>
      <c r="K217" s="24">
        <v>13040</v>
      </c>
      <c r="L217" s="37">
        <f t="shared" si="169"/>
        <v>14307.658547289884</v>
      </c>
      <c r="M217" s="37">
        <f t="shared" si="167"/>
        <v>14.307658547289885</v>
      </c>
      <c r="N217" s="69">
        <v>58.368000000000002</v>
      </c>
      <c r="O217" s="70">
        <f t="shared" si="159"/>
        <v>4.7692195157632948E-2</v>
      </c>
      <c r="P217" s="70">
        <f t="shared" si="161"/>
        <v>4.7692195157632948E-2</v>
      </c>
      <c r="Q217" s="10"/>
      <c r="R217" s="3">
        <v>35</v>
      </c>
      <c r="S217" s="15">
        <v>135</v>
      </c>
      <c r="T217" s="15">
        <v>585</v>
      </c>
      <c r="U217" s="174">
        <f t="shared" si="162"/>
        <v>720</v>
      </c>
      <c r="V217" s="15">
        <f t="shared" si="163"/>
        <v>0</v>
      </c>
      <c r="W217" s="15">
        <v>91</v>
      </c>
      <c r="X217" s="15">
        <v>0.91</v>
      </c>
      <c r="Y217" s="15">
        <v>0.98</v>
      </c>
      <c r="Z217" s="15"/>
      <c r="AA217" s="16">
        <f t="shared" si="139"/>
        <v>0.89180000000000004</v>
      </c>
      <c r="AB217" s="16">
        <v>19260</v>
      </c>
      <c r="AC217" s="32">
        <f t="shared" si="170"/>
        <v>21596.770576362411</v>
      </c>
      <c r="AD217" s="32">
        <f t="shared" si="168"/>
        <v>21.59677057636241</v>
      </c>
      <c r="AE217" s="60">
        <v>58.368000000000002</v>
      </c>
      <c r="AF217" s="64">
        <f t="shared" si="164"/>
        <v>0</v>
      </c>
      <c r="AG217" s="64">
        <f>AF217</f>
        <v>0</v>
      </c>
    </row>
    <row r="218" spans="1:33" x14ac:dyDescent="0.25">
      <c r="A218" s="13">
        <v>50</v>
      </c>
      <c r="B218" s="22">
        <v>155</v>
      </c>
      <c r="C218" s="17">
        <v>585</v>
      </c>
      <c r="D218" s="176">
        <f t="shared" si="160"/>
        <v>740</v>
      </c>
      <c r="E218" s="22">
        <f t="shared" si="165"/>
        <v>0</v>
      </c>
      <c r="F218" s="22">
        <v>94</v>
      </c>
      <c r="G218" s="22">
        <v>0.94</v>
      </c>
      <c r="H218" s="17">
        <v>0.98</v>
      </c>
      <c r="I218" s="17">
        <v>0.9</v>
      </c>
      <c r="J218" s="17">
        <f t="shared" si="166"/>
        <v>0.92119999999999991</v>
      </c>
      <c r="K218" s="22">
        <v>-27190</v>
      </c>
      <c r="L218" s="38">
        <f t="shared" si="169"/>
        <v>-29515.848892748592</v>
      </c>
      <c r="M218" s="38">
        <f t="shared" si="167"/>
        <v>-29.515848892748593</v>
      </c>
      <c r="N218" s="84">
        <v>58.368000000000002</v>
      </c>
      <c r="O218" s="85">
        <f t="shared" si="159"/>
        <v>0</v>
      </c>
      <c r="P218" s="85">
        <f>O218*I218</f>
        <v>0</v>
      </c>
      <c r="Q218" s="10"/>
      <c r="R218" s="3">
        <v>40</v>
      </c>
      <c r="S218" s="16">
        <v>137.667</v>
      </c>
      <c r="T218" s="15">
        <v>585</v>
      </c>
      <c r="U218" s="174">
        <f t="shared" si="162"/>
        <v>722.66700000000003</v>
      </c>
      <c r="V218" s="15">
        <f t="shared" si="163"/>
        <v>2.6670000000000016</v>
      </c>
      <c r="W218" s="15">
        <v>92</v>
      </c>
      <c r="X218" s="15">
        <v>0.92</v>
      </c>
      <c r="Y218" s="15">
        <v>0.98</v>
      </c>
      <c r="Z218" s="15"/>
      <c r="AA218" s="16">
        <f t="shared" si="139"/>
        <v>0.90160000000000007</v>
      </c>
      <c r="AB218" s="16">
        <v>22020</v>
      </c>
      <c r="AC218" s="32">
        <f t="shared" si="170"/>
        <v>24423.24755989352</v>
      </c>
      <c r="AD218" s="32">
        <f t="shared" si="168"/>
        <v>24.423247559893518</v>
      </c>
      <c r="AE218" s="59">
        <v>58.368000000000002</v>
      </c>
      <c r="AF218" s="64">
        <f t="shared" si="164"/>
        <v>1.8093555900621124E-2</v>
      </c>
      <c r="AG218" s="64">
        <f>AF218</f>
        <v>1.8093555900621124E-2</v>
      </c>
    </row>
    <row r="219" spans="1:33" x14ac:dyDescent="0.25">
      <c r="A219" s="13">
        <v>45</v>
      </c>
      <c r="B219" s="22">
        <v>157.667</v>
      </c>
      <c r="C219" s="22">
        <v>585</v>
      </c>
      <c r="D219" s="176">
        <f t="shared" si="160"/>
        <v>742.66700000000003</v>
      </c>
      <c r="E219" s="22">
        <f t="shared" si="165"/>
        <v>2.6670000000000016</v>
      </c>
      <c r="F219" s="22">
        <v>93</v>
      </c>
      <c r="G219" s="22">
        <v>0.93</v>
      </c>
      <c r="H219" s="22">
        <v>0.98</v>
      </c>
      <c r="I219" s="22">
        <v>0.9</v>
      </c>
      <c r="J219" s="22">
        <f t="shared" si="166"/>
        <v>0.91139999999999999</v>
      </c>
      <c r="K219" s="22">
        <v>-24470</v>
      </c>
      <c r="L219" s="38">
        <f t="shared" si="169"/>
        <v>-26848.804037744132</v>
      </c>
      <c r="M219" s="38">
        <f t="shared" si="167"/>
        <v>-26.848804037744131</v>
      </c>
      <c r="N219" s="86">
        <v>58.368000000000002</v>
      </c>
      <c r="O219" s="87">
        <f t="shared" si="159"/>
        <v>-1.9890488991295457E-2</v>
      </c>
      <c r="P219" s="87">
        <f>O219*I219</f>
        <v>-1.7901440092165911E-2</v>
      </c>
      <c r="Q219" s="10"/>
      <c r="R219" s="3">
        <v>45</v>
      </c>
      <c r="S219" s="15">
        <v>140.333</v>
      </c>
      <c r="T219" s="15">
        <v>585</v>
      </c>
      <c r="U219" s="174">
        <f t="shared" si="162"/>
        <v>725.33299999999997</v>
      </c>
      <c r="V219" s="15">
        <f t="shared" si="163"/>
        <v>2.6659999999999968</v>
      </c>
      <c r="W219" s="15">
        <v>93</v>
      </c>
      <c r="X219" s="15">
        <v>0.93</v>
      </c>
      <c r="Y219" s="15">
        <v>0.98</v>
      </c>
      <c r="Z219" s="15"/>
      <c r="AA219" s="16">
        <f t="shared" si="139"/>
        <v>0.91139999999999999</v>
      </c>
      <c r="AB219" s="16">
        <v>24770</v>
      </c>
      <c r="AC219" s="32">
        <f t="shared" si="170"/>
        <v>27177.967961378101</v>
      </c>
      <c r="AD219" s="32">
        <f t="shared" si="168"/>
        <v>27.177967961378101</v>
      </c>
      <c r="AE219" s="60">
        <v>58.368000000000002</v>
      </c>
      <c r="AF219" s="64">
        <f t="shared" si="164"/>
        <v>2.0126795162509425E-2</v>
      </c>
      <c r="AG219" s="64">
        <f>AF219</f>
        <v>2.0126795162509425E-2</v>
      </c>
    </row>
    <row r="220" spans="1:33" x14ac:dyDescent="0.25">
      <c r="A220" s="13">
        <v>40</v>
      </c>
      <c r="B220" s="22">
        <v>160.333</v>
      </c>
      <c r="C220" s="17">
        <v>585</v>
      </c>
      <c r="D220" s="176">
        <f t="shared" si="160"/>
        <v>745.33299999999997</v>
      </c>
      <c r="E220" s="22">
        <f t="shared" si="165"/>
        <v>2.6659999999999968</v>
      </c>
      <c r="F220" s="22">
        <v>93</v>
      </c>
      <c r="G220" s="22">
        <v>0.93</v>
      </c>
      <c r="H220" s="17">
        <v>0.98</v>
      </c>
      <c r="I220" s="17">
        <v>0.9</v>
      </c>
      <c r="J220" s="17">
        <f t="shared" si="166"/>
        <v>0.91139999999999999</v>
      </c>
      <c r="K220" s="22">
        <v>-21750</v>
      </c>
      <c r="L220" s="38">
        <f t="shared" si="169"/>
        <v>-23864.384463462804</v>
      </c>
      <c r="M220" s="38">
        <f t="shared" si="167"/>
        <v>-23.864384463462805</v>
      </c>
      <c r="N220" s="84">
        <v>58.368000000000002</v>
      </c>
      <c r="O220" s="85">
        <f t="shared" si="159"/>
        <v>-1.7672902494331046E-2</v>
      </c>
      <c r="P220" s="85">
        <f>O220*I220</f>
        <v>-1.5905612244897942E-2</v>
      </c>
      <c r="Q220" s="10"/>
      <c r="R220" s="3">
        <v>50</v>
      </c>
      <c r="S220" s="15">
        <v>143</v>
      </c>
      <c r="T220" s="15">
        <v>585</v>
      </c>
      <c r="U220" s="174">
        <f t="shared" si="162"/>
        <v>728</v>
      </c>
      <c r="V220" s="15">
        <f t="shared" si="163"/>
        <v>2.6670000000000016</v>
      </c>
      <c r="W220" s="15">
        <v>93</v>
      </c>
      <c r="X220" s="15">
        <v>0.93</v>
      </c>
      <c r="Y220" s="15">
        <v>0.98</v>
      </c>
      <c r="Z220" s="15"/>
      <c r="AA220" s="16">
        <f t="shared" si="139"/>
        <v>0.91139999999999999</v>
      </c>
      <c r="AB220" s="16">
        <v>27520</v>
      </c>
      <c r="AC220" s="32">
        <f t="shared" si="170"/>
        <v>30195.303928022822</v>
      </c>
      <c r="AD220" s="32">
        <f t="shared" si="168"/>
        <v>30.195303928022824</v>
      </c>
      <c r="AE220" s="59">
        <v>58.368000000000002</v>
      </c>
      <c r="AF220" s="64">
        <f t="shared" si="164"/>
        <v>2.2369687660010254E-2</v>
      </c>
      <c r="AG220" s="64">
        <f>AF220</f>
        <v>2.2369687660010254E-2</v>
      </c>
    </row>
    <row r="221" spans="1:33" x14ac:dyDescent="0.25">
      <c r="A221" s="13">
        <v>35</v>
      </c>
      <c r="B221" s="22">
        <v>163</v>
      </c>
      <c r="C221" s="22">
        <v>585</v>
      </c>
      <c r="D221" s="176">
        <f t="shared" si="160"/>
        <v>748</v>
      </c>
      <c r="E221" s="22">
        <f t="shared" si="165"/>
        <v>2.6670000000000016</v>
      </c>
      <c r="F221" s="22">
        <v>93</v>
      </c>
      <c r="G221" s="22">
        <v>0.93</v>
      </c>
      <c r="H221" s="22">
        <v>0.98</v>
      </c>
      <c r="I221" s="22">
        <v>0.9</v>
      </c>
      <c r="J221" s="17">
        <f t="shared" si="166"/>
        <v>0.91139999999999999</v>
      </c>
      <c r="K221" s="22">
        <v>-19030</v>
      </c>
      <c r="L221" s="38">
        <f t="shared" si="169"/>
        <v>-20879.96488918148</v>
      </c>
      <c r="M221" s="38">
        <f t="shared" si="167"/>
        <v>-20.87996488918148</v>
      </c>
      <c r="N221" s="86">
        <v>58.368000000000002</v>
      </c>
      <c r="O221" s="87">
        <f t="shared" si="159"/>
        <v>-1.5468573988735287E-2</v>
      </c>
      <c r="P221" s="87">
        <f>O221*I221</f>
        <v>-1.3921716589861759E-2</v>
      </c>
      <c r="Q221" s="10"/>
      <c r="R221" s="12">
        <v>50</v>
      </c>
      <c r="S221" s="23">
        <v>155</v>
      </c>
      <c r="T221" s="23">
        <v>585</v>
      </c>
      <c r="U221" s="175">
        <f t="shared" si="162"/>
        <v>740</v>
      </c>
      <c r="V221" s="23">
        <f t="shared" si="163"/>
        <v>12</v>
      </c>
      <c r="W221" s="23">
        <v>90</v>
      </c>
      <c r="X221" s="23">
        <v>0.9</v>
      </c>
      <c r="Y221" s="23">
        <v>0.98</v>
      </c>
      <c r="Z221" s="23"/>
      <c r="AA221" s="24">
        <f t="shared" si="139"/>
        <v>0.88200000000000001</v>
      </c>
      <c r="AB221" s="24">
        <v>13300</v>
      </c>
      <c r="AC221" s="37">
        <f t="shared" si="170"/>
        <v>15079.36507936508</v>
      </c>
      <c r="AD221" s="37">
        <f t="shared" si="168"/>
        <v>15.079365079365079</v>
      </c>
      <c r="AE221" s="69">
        <v>58.368000000000002</v>
      </c>
      <c r="AF221" s="70">
        <f t="shared" si="164"/>
        <v>5.0264550264550269E-2</v>
      </c>
      <c r="AG221" s="70">
        <f>AF221</f>
        <v>5.0264550264550269E-2</v>
      </c>
    </row>
    <row r="222" spans="1:33" x14ac:dyDescent="0.25">
      <c r="A222" s="12">
        <v>35</v>
      </c>
      <c r="B222" s="24">
        <v>178</v>
      </c>
      <c r="C222" s="23">
        <v>585</v>
      </c>
      <c r="D222" s="175">
        <f t="shared" si="160"/>
        <v>763</v>
      </c>
      <c r="E222" s="24">
        <f t="shared" si="165"/>
        <v>15</v>
      </c>
      <c r="F222" s="24">
        <v>92</v>
      </c>
      <c r="G222" s="24">
        <v>0.92</v>
      </c>
      <c r="H222" s="23">
        <v>0.98</v>
      </c>
      <c r="I222" s="23"/>
      <c r="J222" s="24">
        <f t="shared" si="166"/>
        <v>0.90160000000000007</v>
      </c>
      <c r="K222" s="24">
        <v>7214</v>
      </c>
      <c r="L222" s="37">
        <f t="shared" si="169"/>
        <v>8001.330967169476</v>
      </c>
      <c r="M222" s="37">
        <f t="shared" si="167"/>
        <v>8.0013309671694763</v>
      </c>
      <c r="N222" s="71">
        <v>58.368000000000002</v>
      </c>
      <c r="O222" s="72">
        <f t="shared" si="159"/>
        <v>3.3338879029872814E-2</v>
      </c>
      <c r="P222" s="72">
        <f>O222</f>
        <v>3.3338879029872814E-2</v>
      </c>
      <c r="Q222" s="10"/>
      <c r="R222" s="13">
        <v>50</v>
      </c>
      <c r="S222" s="17">
        <v>155</v>
      </c>
      <c r="T222" s="17">
        <v>585</v>
      </c>
      <c r="U222" s="176">
        <f t="shared" si="162"/>
        <v>740</v>
      </c>
      <c r="V222" s="17">
        <f t="shared" si="163"/>
        <v>0</v>
      </c>
      <c r="W222" s="17">
        <v>93</v>
      </c>
      <c r="X222" s="17">
        <v>0.93</v>
      </c>
      <c r="Y222" s="17">
        <v>0.98</v>
      </c>
      <c r="Z222" s="17">
        <v>0.9</v>
      </c>
      <c r="AA222" s="22">
        <f t="shared" si="139"/>
        <v>0.91139999999999999</v>
      </c>
      <c r="AB222" s="22">
        <v>-27520</v>
      </c>
      <c r="AC222" s="38">
        <f t="shared" si="170"/>
        <v>-30195.303928022822</v>
      </c>
      <c r="AD222" s="38">
        <f t="shared" si="168"/>
        <v>-30.195303928022824</v>
      </c>
      <c r="AE222" s="84">
        <v>58.368000000000002</v>
      </c>
      <c r="AF222" s="87">
        <f t="shared" si="164"/>
        <v>0</v>
      </c>
      <c r="AG222" s="87">
        <f>AF222*Z222</f>
        <v>0</v>
      </c>
    </row>
    <row r="223" spans="1:33" x14ac:dyDescent="0.25">
      <c r="A223" s="13">
        <v>35</v>
      </c>
      <c r="B223" s="22">
        <v>178</v>
      </c>
      <c r="C223" s="22">
        <v>585</v>
      </c>
      <c r="D223" s="176">
        <f t="shared" si="160"/>
        <v>763</v>
      </c>
      <c r="E223" s="22">
        <f t="shared" si="165"/>
        <v>0</v>
      </c>
      <c r="F223" s="22">
        <v>91</v>
      </c>
      <c r="G223" s="22">
        <v>0.91</v>
      </c>
      <c r="H223" s="22">
        <v>0.98</v>
      </c>
      <c r="I223" s="22">
        <v>0.9</v>
      </c>
      <c r="J223" s="17">
        <f t="shared" si="166"/>
        <v>0.89180000000000004</v>
      </c>
      <c r="K223" s="22">
        <v>-35530</v>
      </c>
      <c r="L223" s="38">
        <f t="shared" si="169"/>
        <v>-39840.771473424531</v>
      </c>
      <c r="M223" s="38">
        <f t="shared" si="167"/>
        <v>-39.840771473424532</v>
      </c>
      <c r="N223" s="86">
        <v>58.368000000000002</v>
      </c>
      <c r="O223" s="87">
        <f t="shared" si="159"/>
        <v>0</v>
      </c>
      <c r="P223" s="87">
        <f>O223*I223</f>
        <v>0</v>
      </c>
      <c r="Q223" s="10"/>
      <c r="R223" s="13">
        <v>45</v>
      </c>
      <c r="S223" s="17">
        <v>157.667</v>
      </c>
      <c r="T223" s="17">
        <v>585</v>
      </c>
      <c r="U223" s="176">
        <f t="shared" si="162"/>
        <v>742.66700000000003</v>
      </c>
      <c r="V223" s="17">
        <f t="shared" si="163"/>
        <v>2.6670000000000016</v>
      </c>
      <c r="W223" s="17">
        <v>93</v>
      </c>
      <c r="X223" s="17">
        <v>0.93</v>
      </c>
      <c r="Y223" s="17">
        <v>0.98</v>
      </c>
      <c r="Z223" s="17">
        <v>0.9</v>
      </c>
      <c r="AA223" s="22">
        <f t="shared" si="139"/>
        <v>0.91139999999999999</v>
      </c>
      <c r="AB223" s="22">
        <v>-24770</v>
      </c>
      <c r="AC223" s="38">
        <f t="shared" si="170"/>
        <v>-27177.967961378101</v>
      </c>
      <c r="AD223" s="38">
        <f t="shared" si="168"/>
        <v>-27.177967961378101</v>
      </c>
      <c r="AE223" s="86">
        <v>58.368000000000002</v>
      </c>
      <c r="AF223" s="87">
        <f t="shared" si="164"/>
        <v>-2.0134344598054289E-2</v>
      </c>
      <c r="AG223" s="87">
        <f>AF223*Z223</f>
        <v>-1.8120910138248861E-2</v>
      </c>
    </row>
    <row r="224" spans="1:33" x14ac:dyDescent="0.25">
      <c r="A224" s="13">
        <v>30</v>
      </c>
      <c r="B224" s="22">
        <v>179.429</v>
      </c>
      <c r="C224" s="17">
        <v>585</v>
      </c>
      <c r="D224" s="176">
        <f t="shared" si="160"/>
        <v>764.42899999999997</v>
      </c>
      <c r="E224" s="22">
        <f t="shared" si="165"/>
        <v>1.429000000000002</v>
      </c>
      <c r="F224" s="22">
        <v>91</v>
      </c>
      <c r="G224" s="22">
        <v>0.91</v>
      </c>
      <c r="H224" s="17">
        <v>0.98</v>
      </c>
      <c r="I224" s="17">
        <v>0.9</v>
      </c>
      <c r="J224" s="17">
        <f t="shared" si="166"/>
        <v>0.89180000000000004</v>
      </c>
      <c r="K224" s="22">
        <v>-30450</v>
      </c>
      <c r="L224" s="38">
        <f t="shared" si="169"/>
        <v>-34144.427001569857</v>
      </c>
      <c r="M224" s="38">
        <f t="shared" si="167"/>
        <v>-34.144427001569859</v>
      </c>
      <c r="N224" s="84">
        <v>58.368000000000002</v>
      </c>
      <c r="O224" s="85">
        <f t="shared" si="159"/>
        <v>-1.3553440607012055E-2</v>
      </c>
      <c r="P224" s="85">
        <f>O224*I224</f>
        <v>-1.2198096546310849E-2</v>
      </c>
      <c r="Q224" s="10"/>
      <c r="R224" s="13">
        <v>40</v>
      </c>
      <c r="S224" s="17">
        <v>160.333</v>
      </c>
      <c r="T224" s="17">
        <v>585</v>
      </c>
      <c r="U224" s="176">
        <f t="shared" si="162"/>
        <v>745.33299999999997</v>
      </c>
      <c r="V224" s="17">
        <f t="shared" si="163"/>
        <v>2.6659999999999968</v>
      </c>
      <c r="W224" s="17">
        <v>92</v>
      </c>
      <c r="X224" s="17">
        <v>0.92</v>
      </c>
      <c r="Y224" s="17">
        <v>0.98</v>
      </c>
      <c r="Z224" s="17">
        <v>0.9</v>
      </c>
      <c r="AA224" s="22">
        <f t="shared" si="139"/>
        <v>0.90160000000000007</v>
      </c>
      <c r="AB224" s="22">
        <v>-22020</v>
      </c>
      <c r="AC224" s="38">
        <f t="shared" si="170"/>
        <v>-24423.24755989352</v>
      </c>
      <c r="AD224" s="38">
        <f t="shared" si="168"/>
        <v>-24.423247559893518</v>
      </c>
      <c r="AE224" s="84">
        <v>58.368000000000002</v>
      </c>
      <c r="AF224" s="87">
        <f t="shared" si="164"/>
        <v>-1.8086771665187788E-2</v>
      </c>
      <c r="AG224" s="87">
        <f>AF224*Z224</f>
        <v>-1.6278094498669009E-2</v>
      </c>
    </row>
    <row r="225" spans="1:33" x14ac:dyDescent="0.25">
      <c r="A225" s="13">
        <v>25</v>
      </c>
      <c r="B225" s="22">
        <v>180.857</v>
      </c>
      <c r="C225" s="22">
        <v>585</v>
      </c>
      <c r="D225" s="176">
        <f t="shared" si="160"/>
        <v>765.85699999999997</v>
      </c>
      <c r="E225" s="22">
        <f t="shared" si="165"/>
        <v>1.4279999999999973</v>
      </c>
      <c r="F225" s="22">
        <v>88</v>
      </c>
      <c r="G225" s="22">
        <v>0.88</v>
      </c>
      <c r="H225" s="22">
        <v>0.98</v>
      </c>
      <c r="I225" s="22">
        <v>0.9</v>
      </c>
      <c r="J225" s="22">
        <f t="shared" si="166"/>
        <v>0.86239999999999994</v>
      </c>
      <c r="K225" s="22">
        <v>-25380</v>
      </c>
      <c r="L225" s="38">
        <f t="shared" si="169"/>
        <v>-29429.499072356219</v>
      </c>
      <c r="M225" s="38">
        <f t="shared" si="167"/>
        <v>-29.429499072356219</v>
      </c>
      <c r="N225" s="86">
        <v>58.368000000000002</v>
      </c>
      <c r="O225" s="87">
        <f t="shared" si="159"/>
        <v>-1.1673701298701277E-2</v>
      </c>
      <c r="P225" s="87">
        <f t="shared" ref="P225:P228" si="172">O225*I225</f>
        <v>-1.0506331168831149E-2</v>
      </c>
      <c r="Q225" s="10"/>
      <c r="R225" s="13">
        <v>35</v>
      </c>
      <c r="S225" s="17">
        <v>163</v>
      </c>
      <c r="T225" s="17">
        <v>585</v>
      </c>
      <c r="U225" s="176">
        <f t="shared" si="162"/>
        <v>748</v>
      </c>
      <c r="V225" s="17">
        <f t="shared" si="163"/>
        <v>2.6670000000000016</v>
      </c>
      <c r="W225" s="17">
        <v>91</v>
      </c>
      <c r="X225" s="17">
        <v>0.91</v>
      </c>
      <c r="Y225" s="17">
        <v>0.98</v>
      </c>
      <c r="Z225" s="17">
        <v>0.9</v>
      </c>
      <c r="AA225" s="22">
        <f t="shared" si="139"/>
        <v>0.89180000000000004</v>
      </c>
      <c r="AB225" s="22">
        <v>-19260</v>
      </c>
      <c r="AC225" s="38">
        <f t="shared" si="170"/>
        <v>-21596.770576362411</v>
      </c>
      <c r="AD225" s="38">
        <f t="shared" si="168"/>
        <v>-21.59677057636241</v>
      </c>
      <c r="AE225" s="86">
        <v>58.368000000000002</v>
      </c>
      <c r="AF225" s="87">
        <f t="shared" si="164"/>
        <v>-1.5999607535321828E-2</v>
      </c>
      <c r="AG225" s="87">
        <f>AF225*Z225</f>
        <v>-1.4399646781789645E-2</v>
      </c>
    </row>
    <row r="226" spans="1:33" x14ac:dyDescent="0.25">
      <c r="A226" s="13">
        <v>20</v>
      </c>
      <c r="B226" s="22">
        <v>182.286</v>
      </c>
      <c r="C226" s="17">
        <v>585</v>
      </c>
      <c r="D226" s="176">
        <f t="shared" si="160"/>
        <v>767.28600000000006</v>
      </c>
      <c r="E226" s="22">
        <f t="shared" si="165"/>
        <v>1.429000000000002</v>
      </c>
      <c r="F226" s="22">
        <v>86</v>
      </c>
      <c r="G226" s="22">
        <v>0.86</v>
      </c>
      <c r="H226" s="17">
        <v>0.98</v>
      </c>
      <c r="I226" s="17">
        <v>0.9</v>
      </c>
      <c r="J226" s="17">
        <f t="shared" si="166"/>
        <v>0.84279999999999999</v>
      </c>
      <c r="K226" s="22">
        <v>-20300</v>
      </c>
      <c r="L226" s="38">
        <f t="shared" si="169"/>
        <v>-24086.378737541527</v>
      </c>
      <c r="M226" s="38">
        <f t="shared" si="167"/>
        <v>-24.086378737541526</v>
      </c>
      <c r="N226" s="84">
        <v>58.368000000000002</v>
      </c>
      <c r="O226" s="85">
        <f t="shared" si="159"/>
        <v>-9.5609542266519142E-3</v>
      </c>
      <c r="P226" s="85">
        <f t="shared" si="172"/>
        <v>-8.6048588039867226E-3</v>
      </c>
      <c r="Q226" s="10"/>
      <c r="R226" s="12">
        <v>35</v>
      </c>
      <c r="S226" s="23">
        <v>176</v>
      </c>
      <c r="T226" s="23">
        <v>585</v>
      </c>
      <c r="U226" s="175">
        <f t="shared" si="162"/>
        <v>761</v>
      </c>
      <c r="V226" s="23">
        <f t="shared" si="163"/>
        <v>13</v>
      </c>
      <c r="W226" s="23">
        <v>84</v>
      </c>
      <c r="X226" s="23">
        <v>0.84</v>
      </c>
      <c r="Y226" s="23">
        <v>0.98</v>
      </c>
      <c r="Z226" s="23"/>
      <c r="AA226" s="24">
        <f t="shared" si="139"/>
        <v>0.82319999999999993</v>
      </c>
      <c r="AB226" s="24">
        <v>7301</v>
      </c>
      <c r="AC226" s="37">
        <f t="shared" si="170"/>
        <v>8869.0476190476202</v>
      </c>
      <c r="AD226" s="37">
        <f t="shared" si="168"/>
        <v>8.8690476190476204</v>
      </c>
      <c r="AE226" s="71">
        <v>58.368000000000002</v>
      </c>
      <c r="AF226" s="70">
        <f t="shared" si="164"/>
        <v>3.2027116402116404E-2</v>
      </c>
      <c r="AG226" s="70">
        <f>AF226</f>
        <v>3.2027116402116404E-2</v>
      </c>
    </row>
    <row r="227" spans="1:33" x14ac:dyDescent="0.25">
      <c r="A227" s="13">
        <v>15</v>
      </c>
      <c r="B227" s="22">
        <v>183.714</v>
      </c>
      <c r="C227" s="22">
        <v>585</v>
      </c>
      <c r="D227" s="176">
        <f t="shared" si="160"/>
        <v>768.71399999999994</v>
      </c>
      <c r="E227" s="22">
        <f t="shared" si="165"/>
        <v>1.4279999999999973</v>
      </c>
      <c r="F227" s="22">
        <v>84</v>
      </c>
      <c r="G227" s="22">
        <v>0.84</v>
      </c>
      <c r="H227" s="22">
        <v>0.98</v>
      </c>
      <c r="I227" s="22">
        <v>0.9</v>
      </c>
      <c r="J227" s="17">
        <f t="shared" si="166"/>
        <v>0.82319999999999993</v>
      </c>
      <c r="K227" s="22">
        <v>-15230</v>
      </c>
      <c r="L227" s="38">
        <f t="shared" si="169"/>
        <v>-18500.971817298348</v>
      </c>
      <c r="M227" s="38">
        <f t="shared" si="167"/>
        <v>-18.50097181729835</v>
      </c>
      <c r="N227" s="86">
        <v>58.368000000000002</v>
      </c>
      <c r="O227" s="87">
        <f>(E227*M227)/3600</f>
        <v>-7.3387188208616652E-3</v>
      </c>
      <c r="P227" s="87">
        <f t="shared" si="172"/>
        <v>-6.6048469387754985E-3</v>
      </c>
      <c r="Q227" s="10"/>
      <c r="R227" s="13">
        <v>35</v>
      </c>
      <c r="S227" s="17">
        <v>178</v>
      </c>
      <c r="T227" s="17">
        <v>585</v>
      </c>
      <c r="U227" s="176">
        <f t="shared" si="162"/>
        <v>763</v>
      </c>
      <c r="V227" s="17">
        <f t="shared" si="163"/>
        <v>2</v>
      </c>
      <c r="W227" s="17">
        <v>88</v>
      </c>
      <c r="X227" s="17">
        <v>0.88</v>
      </c>
      <c r="Y227" s="17">
        <v>0.98</v>
      </c>
      <c r="Z227" s="17">
        <v>0.92</v>
      </c>
      <c r="AA227" s="22">
        <f t="shared" si="139"/>
        <v>0.86239999999999994</v>
      </c>
      <c r="AB227" s="22">
        <v>-7301</v>
      </c>
      <c r="AC227" s="38">
        <f t="shared" si="170"/>
        <v>-8465.9090909090919</v>
      </c>
      <c r="AD227" s="38">
        <f t="shared" si="168"/>
        <v>-8.4659090909090917</v>
      </c>
      <c r="AE227" s="86">
        <v>58.368000000000002</v>
      </c>
      <c r="AF227" s="87">
        <f t="shared" si="164"/>
        <v>-4.7032828282828291E-3</v>
      </c>
      <c r="AG227" s="87">
        <f>AF227*Z227</f>
        <v>-4.3270202020202026E-3</v>
      </c>
    </row>
    <row r="228" spans="1:33" x14ac:dyDescent="0.25">
      <c r="A228" s="13">
        <v>10</v>
      </c>
      <c r="B228" s="22">
        <v>185.143</v>
      </c>
      <c r="C228" s="17">
        <v>585</v>
      </c>
      <c r="D228" s="176">
        <f t="shared" si="160"/>
        <v>770.14300000000003</v>
      </c>
      <c r="E228" s="22">
        <f t="shared" si="165"/>
        <v>1.429000000000002</v>
      </c>
      <c r="F228" s="22">
        <v>78</v>
      </c>
      <c r="G228" s="22">
        <v>0.78</v>
      </c>
      <c r="H228" s="17">
        <v>0.98</v>
      </c>
      <c r="I228" s="17">
        <v>0.9</v>
      </c>
      <c r="J228" s="22">
        <f t="shared" si="166"/>
        <v>0.76439999999999997</v>
      </c>
      <c r="K228" s="22">
        <v>-10150</v>
      </c>
      <c r="L228" s="38">
        <f t="shared" si="169"/>
        <v>-13278.388278388278</v>
      </c>
      <c r="M228" s="38">
        <f t="shared" si="167"/>
        <v>-13.278388278388277</v>
      </c>
      <c r="N228" s="84">
        <v>58.368000000000002</v>
      </c>
      <c r="O228" s="85">
        <f t="shared" ref="O228:O231" si="173">(E228*M228)/3600</f>
        <v>-5.2707824582824657E-3</v>
      </c>
      <c r="P228" s="85">
        <f t="shared" si="172"/>
        <v>-4.7437042124542196E-3</v>
      </c>
      <c r="Q228" s="10"/>
      <c r="R228" s="13">
        <v>35</v>
      </c>
      <c r="S228" s="17">
        <v>178</v>
      </c>
      <c r="T228" s="17">
        <v>585</v>
      </c>
      <c r="U228" s="176">
        <f t="shared" si="162"/>
        <v>763</v>
      </c>
      <c r="V228" s="17">
        <f t="shared" si="163"/>
        <v>0</v>
      </c>
      <c r="W228" s="17">
        <v>93</v>
      </c>
      <c r="X228" s="17">
        <v>0.93</v>
      </c>
      <c r="Y228" s="17">
        <v>0.98</v>
      </c>
      <c r="Z228" s="17">
        <v>0.9</v>
      </c>
      <c r="AA228" s="22">
        <f t="shared" si="139"/>
        <v>0.91139999999999999</v>
      </c>
      <c r="AB228" s="22">
        <v>-35960</v>
      </c>
      <c r="AC228" s="38">
        <f t="shared" si="170"/>
        <v>-39455.78231292517</v>
      </c>
      <c r="AD228" s="38">
        <f t="shared" si="168"/>
        <v>-39.455782312925173</v>
      </c>
      <c r="AE228" s="84">
        <v>58.368000000000002</v>
      </c>
      <c r="AF228" s="87">
        <f t="shared" si="164"/>
        <v>0</v>
      </c>
      <c r="AG228" s="87">
        <f>AF228*Z228</f>
        <v>0</v>
      </c>
    </row>
    <row r="229" spans="1:33" x14ac:dyDescent="0.25">
      <c r="A229" s="13">
        <v>5</v>
      </c>
      <c r="B229" s="22">
        <v>186.571</v>
      </c>
      <c r="C229" s="22">
        <v>585</v>
      </c>
      <c r="D229" s="176">
        <f t="shared" si="160"/>
        <v>771.57100000000003</v>
      </c>
      <c r="E229" s="22">
        <f t="shared" si="165"/>
        <v>1.4279999999999973</v>
      </c>
      <c r="F229" s="22">
        <v>70</v>
      </c>
      <c r="G229" s="22">
        <v>0.7</v>
      </c>
      <c r="H229" s="22">
        <v>0.98</v>
      </c>
      <c r="I229" s="22">
        <v>0.92</v>
      </c>
      <c r="J229" s="17">
        <f t="shared" si="166"/>
        <v>0.68599999999999994</v>
      </c>
      <c r="K229" s="22">
        <v>-5075</v>
      </c>
      <c r="L229" s="38">
        <f t="shared" si="169"/>
        <v>-7397.9591836734699</v>
      </c>
      <c r="M229" s="38">
        <f t="shared" si="167"/>
        <v>-7.3979591836734695</v>
      </c>
      <c r="N229" s="86">
        <v>58.368000000000002</v>
      </c>
      <c r="O229" s="87">
        <f t="shared" si="173"/>
        <v>-2.934523809523804E-3</v>
      </c>
      <c r="P229" s="87">
        <f>O229*I229</f>
        <v>-2.6997619047618997E-3</v>
      </c>
      <c r="Q229" s="10"/>
      <c r="R229" s="13">
        <v>30</v>
      </c>
      <c r="S229" s="17">
        <v>179.429</v>
      </c>
      <c r="T229" s="17">
        <v>585</v>
      </c>
      <c r="U229" s="176">
        <f t="shared" si="162"/>
        <v>764.42899999999997</v>
      </c>
      <c r="V229" s="17">
        <f t="shared" si="163"/>
        <v>1.429000000000002</v>
      </c>
      <c r="W229" s="17">
        <v>93</v>
      </c>
      <c r="X229" s="17">
        <v>0.93</v>
      </c>
      <c r="Y229" s="17">
        <v>0.98</v>
      </c>
      <c r="Z229" s="17">
        <v>0.9</v>
      </c>
      <c r="AA229" s="22">
        <f t="shared" si="139"/>
        <v>0.91139999999999999</v>
      </c>
      <c r="AB229" s="22">
        <v>-30820</v>
      </c>
      <c r="AC229" s="38">
        <f t="shared" si="170"/>
        <v>-33816.10708799649</v>
      </c>
      <c r="AD229" s="38">
        <f t="shared" si="168"/>
        <v>-33.816107087996492</v>
      </c>
      <c r="AE229" s="86">
        <v>58.368000000000002</v>
      </c>
      <c r="AF229" s="87">
        <f t="shared" si="164"/>
        <v>-1.3423115841318627E-2</v>
      </c>
      <c r="AG229" s="87">
        <f t="shared" ref="AG229:AG235" si="174">AF229*Z229</f>
        <v>-1.2080804257186764E-2</v>
      </c>
    </row>
    <row r="230" spans="1:33" x14ac:dyDescent="0.25">
      <c r="A230" s="13">
        <v>0</v>
      </c>
      <c r="B230" s="22">
        <v>188</v>
      </c>
      <c r="C230" s="17">
        <v>585</v>
      </c>
      <c r="D230" s="176">
        <f t="shared" si="160"/>
        <v>773</v>
      </c>
      <c r="E230" s="22">
        <f t="shared" si="165"/>
        <v>1.429000000000002</v>
      </c>
      <c r="F230" s="22">
        <v>0</v>
      </c>
      <c r="G230" s="22">
        <v>0</v>
      </c>
      <c r="H230" s="17">
        <v>0.98</v>
      </c>
      <c r="I230" s="17">
        <v>0.92</v>
      </c>
      <c r="J230" s="17">
        <f t="shared" si="166"/>
        <v>0</v>
      </c>
      <c r="K230" s="22">
        <v>0</v>
      </c>
      <c r="L230" s="22">
        <v>0</v>
      </c>
      <c r="M230" s="38">
        <f t="shared" si="167"/>
        <v>0</v>
      </c>
      <c r="N230" s="84">
        <v>58.368000000000002</v>
      </c>
      <c r="O230" s="85">
        <f t="shared" si="173"/>
        <v>0</v>
      </c>
      <c r="P230" s="85">
        <f t="shared" ref="P230" si="175">O230*I230</f>
        <v>0</v>
      </c>
      <c r="Q230" s="10"/>
      <c r="R230" s="13">
        <v>25</v>
      </c>
      <c r="S230" s="17">
        <v>180.857</v>
      </c>
      <c r="T230" s="17">
        <v>585</v>
      </c>
      <c r="U230" s="176">
        <f t="shared" si="162"/>
        <v>765.85699999999997</v>
      </c>
      <c r="V230" s="17">
        <f t="shared" si="163"/>
        <v>1.4279999999999973</v>
      </c>
      <c r="W230" s="17">
        <v>92</v>
      </c>
      <c r="X230" s="17">
        <v>0.92</v>
      </c>
      <c r="Y230" s="17">
        <v>0.98</v>
      </c>
      <c r="Z230" s="17">
        <v>0.9</v>
      </c>
      <c r="AA230" s="22">
        <f t="shared" si="139"/>
        <v>0.90160000000000007</v>
      </c>
      <c r="AB230" s="22">
        <v>-25690</v>
      </c>
      <c r="AC230" s="38">
        <f t="shared" si="170"/>
        <v>-28493.788819875776</v>
      </c>
      <c r="AD230" s="38">
        <f t="shared" si="168"/>
        <v>-28.493788819875775</v>
      </c>
      <c r="AE230" s="84">
        <v>58.368000000000002</v>
      </c>
      <c r="AF230" s="87">
        <f t="shared" si="164"/>
        <v>-1.1302536231884035E-2</v>
      </c>
      <c r="AG230" s="87">
        <f t="shared" si="174"/>
        <v>-1.0172282608695632E-2</v>
      </c>
    </row>
    <row r="231" spans="1:33" x14ac:dyDescent="0.25">
      <c r="A231" s="106">
        <v>0</v>
      </c>
      <c r="B231" s="113">
        <v>195</v>
      </c>
      <c r="C231" s="113">
        <v>585</v>
      </c>
      <c r="D231" s="177">
        <f t="shared" si="160"/>
        <v>780</v>
      </c>
      <c r="E231" s="113">
        <f t="shared" si="165"/>
        <v>7</v>
      </c>
      <c r="F231" s="113">
        <v>0</v>
      </c>
      <c r="G231" s="113">
        <v>0</v>
      </c>
      <c r="H231" s="110">
        <v>0.98</v>
      </c>
      <c r="I231" s="113"/>
      <c r="J231" s="110">
        <f t="shared" si="166"/>
        <v>0</v>
      </c>
      <c r="K231" s="113">
        <v>0</v>
      </c>
      <c r="L231" s="113">
        <v>0</v>
      </c>
      <c r="M231" s="114">
        <f>H3</f>
        <v>0.45</v>
      </c>
      <c r="N231" s="115">
        <v>58.368000000000002</v>
      </c>
      <c r="O231" s="116">
        <f t="shared" si="173"/>
        <v>8.7500000000000002E-4</v>
      </c>
      <c r="P231" s="116">
        <f>O231</f>
        <v>8.7500000000000002E-4</v>
      </c>
      <c r="Q231" s="10"/>
      <c r="R231" s="13">
        <v>20</v>
      </c>
      <c r="S231" s="17">
        <v>182.286</v>
      </c>
      <c r="T231" s="17">
        <v>585</v>
      </c>
      <c r="U231" s="176">
        <f t="shared" si="162"/>
        <v>767.28600000000006</v>
      </c>
      <c r="V231" s="17">
        <f t="shared" si="163"/>
        <v>1.429000000000002</v>
      </c>
      <c r="W231" s="17">
        <v>91</v>
      </c>
      <c r="X231" s="17">
        <v>0.91</v>
      </c>
      <c r="Y231" s="17">
        <v>0.98</v>
      </c>
      <c r="Z231" s="17">
        <v>0.9</v>
      </c>
      <c r="AA231" s="22">
        <f t="shared" si="139"/>
        <v>0.89180000000000004</v>
      </c>
      <c r="AB231" s="22">
        <v>-20550</v>
      </c>
      <c r="AC231" s="38">
        <f t="shared" si="170"/>
        <v>-23043.283247364878</v>
      </c>
      <c r="AD231" s="38">
        <f t="shared" si="168"/>
        <v>-23.043283247364879</v>
      </c>
      <c r="AE231" s="86">
        <v>58.368000000000002</v>
      </c>
      <c r="AF231" s="87">
        <f t="shared" si="164"/>
        <v>-9.1469032668012405E-3</v>
      </c>
      <c r="AG231" s="87">
        <f t="shared" si="174"/>
        <v>-8.2322129401211173E-3</v>
      </c>
    </row>
    <row r="232" spans="1:33" x14ac:dyDescent="0.25">
      <c r="D232" s="171"/>
      <c r="Q232" s="10"/>
      <c r="R232" s="13">
        <v>15</v>
      </c>
      <c r="S232" s="17">
        <v>183.714</v>
      </c>
      <c r="T232" s="17">
        <v>585</v>
      </c>
      <c r="U232" s="176">
        <f t="shared" si="162"/>
        <v>768.71399999999994</v>
      </c>
      <c r="V232" s="17">
        <f t="shared" si="163"/>
        <v>1.4279999999999973</v>
      </c>
      <c r="W232" s="17">
        <v>89</v>
      </c>
      <c r="X232" s="17">
        <v>0.89</v>
      </c>
      <c r="Y232" s="17">
        <v>0.98</v>
      </c>
      <c r="Z232" s="17">
        <v>0.9</v>
      </c>
      <c r="AA232" s="22">
        <f t="shared" si="139"/>
        <v>0.87219999999999998</v>
      </c>
      <c r="AB232" s="22">
        <v>-15410</v>
      </c>
      <c r="AC232" s="38">
        <f t="shared" si="170"/>
        <v>-17667.966062829626</v>
      </c>
      <c r="AD232" s="38">
        <f t="shared" si="168"/>
        <v>-17.667966062829628</v>
      </c>
      <c r="AE232" s="84">
        <v>58.368000000000002</v>
      </c>
      <c r="AF232" s="87">
        <f t="shared" si="164"/>
        <v>-7.0082932049224051E-3</v>
      </c>
      <c r="AG232" s="87">
        <f t="shared" si="174"/>
        <v>-6.3074638844301647E-3</v>
      </c>
    </row>
    <row r="233" spans="1:33" x14ac:dyDescent="0.25">
      <c r="D233" s="171"/>
      <c r="O233" s="55"/>
      <c r="P233" s="55"/>
      <c r="Q233" s="10"/>
      <c r="R233" s="13">
        <v>10</v>
      </c>
      <c r="S233" s="17">
        <v>185.143</v>
      </c>
      <c r="T233" s="17">
        <v>585</v>
      </c>
      <c r="U233" s="176">
        <f t="shared" si="162"/>
        <v>770.14300000000003</v>
      </c>
      <c r="V233" s="17">
        <f t="shared" si="163"/>
        <v>1.429000000000002</v>
      </c>
      <c r="W233" s="17">
        <v>84</v>
      </c>
      <c r="X233" s="17">
        <v>0.84</v>
      </c>
      <c r="Y233" s="17">
        <v>0.98</v>
      </c>
      <c r="Z233" s="17">
        <v>0.9</v>
      </c>
      <c r="AA233" s="22">
        <f t="shared" si="139"/>
        <v>0.82319999999999993</v>
      </c>
      <c r="AB233" s="22">
        <v>-10270</v>
      </c>
      <c r="AC233" s="38">
        <f t="shared" si="170"/>
        <v>-12475.704567541303</v>
      </c>
      <c r="AD233" s="38">
        <f t="shared" si="168"/>
        <v>-12.475704567541303</v>
      </c>
      <c r="AE233" s="86">
        <v>58.368000000000002</v>
      </c>
      <c r="AF233" s="87">
        <f t="shared" si="164"/>
        <v>-4.9521616186157073E-3</v>
      </c>
      <c r="AG233" s="87">
        <f t="shared" si="174"/>
        <v>-4.4569454567541366E-3</v>
      </c>
    </row>
    <row r="234" spans="1:33" x14ac:dyDescent="0.25">
      <c r="D234" s="171"/>
      <c r="Q234" s="10"/>
      <c r="R234" s="13">
        <v>5</v>
      </c>
      <c r="S234" s="17">
        <v>186.571</v>
      </c>
      <c r="T234" s="17">
        <v>585</v>
      </c>
      <c r="U234" s="176">
        <f t="shared" si="162"/>
        <v>771.57100000000003</v>
      </c>
      <c r="V234" s="17">
        <f t="shared" si="163"/>
        <v>1.4279999999999973</v>
      </c>
      <c r="W234" s="17">
        <v>65</v>
      </c>
      <c r="X234" s="17">
        <v>0.65</v>
      </c>
      <c r="Y234" s="17">
        <v>0.98</v>
      </c>
      <c r="Z234" s="17">
        <v>0.92</v>
      </c>
      <c r="AA234" s="22">
        <f t="shared" si="139"/>
        <v>0.63700000000000001</v>
      </c>
      <c r="AB234" s="22">
        <v>-5137</v>
      </c>
      <c r="AC234" s="38">
        <f t="shared" si="170"/>
        <v>-8064.3642072213497</v>
      </c>
      <c r="AD234" s="38">
        <f t="shared" si="168"/>
        <v>-8.0643642072213488</v>
      </c>
      <c r="AE234" s="84">
        <v>58.368000000000002</v>
      </c>
      <c r="AF234" s="87">
        <f t="shared" si="164"/>
        <v>-3.1988644688644621E-3</v>
      </c>
      <c r="AG234" s="87">
        <f t="shared" si="174"/>
        <v>-2.9429553113553054E-3</v>
      </c>
    </row>
    <row r="235" spans="1:33" x14ac:dyDescent="0.25">
      <c r="D235" s="171"/>
      <c r="M235" s="185"/>
      <c r="N235" s="185"/>
      <c r="Q235" s="10"/>
      <c r="R235" s="13">
        <v>0</v>
      </c>
      <c r="S235" s="17">
        <v>188</v>
      </c>
      <c r="T235" s="17">
        <v>585</v>
      </c>
      <c r="U235" s="176">
        <f t="shared" si="162"/>
        <v>773</v>
      </c>
      <c r="V235" s="17">
        <f t="shared" si="163"/>
        <v>1.429000000000002</v>
      </c>
      <c r="W235" s="17">
        <v>0</v>
      </c>
      <c r="X235" s="17">
        <v>0</v>
      </c>
      <c r="Y235" s="17">
        <v>0.98</v>
      </c>
      <c r="Z235" s="17">
        <v>0.92</v>
      </c>
      <c r="AA235" s="22">
        <f t="shared" si="139"/>
        <v>0</v>
      </c>
      <c r="AB235" s="22">
        <v>0</v>
      </c>
      <c r="AC235" s="22">
        <v>0</v>
      </c>
      <c r="AD235" s="38">
        <f t="shared" si="168"/>
        <v>0</v>
      </c>
      <c r="AE235" s="86">
        <v>58.368000000000002</v>
      </c>
      <c r="AF235" s="87">
        <f t="shared" si="164"/>
        <v>0</v>
      </c>
      <c r="AG235" s="87">
        <f t="shared" si="174"/>
        <v>0</v>
      </c>
    </row>
    <row r="236" spans="1:33" ht="15.75" thickBot="1" x14ac:dyDescent="0.3">
      <c r="C236" s="160"/>
      <c r="D236" s="171"/>
      <c r="O236" s="55"/>
      <c r="P236" s="55"/>
      <c r="Q236" s="10"/>
      <c r="R236" s="106">
        <v>0</v>
      </c>
      <c r="S236" s="110">
        <v>195</v>
      </c>
      <c r="T236" s="110">
        <v>585</v>
      </c>
      <c r="U236" s="177">
        <f>T236+S236</f>
        <v>780</v>
      </c>
      <c r="V236" s="110">
        <f t="shared" si="163"/>
        <v>7</v>
      </c>
      <c r="W236" s="110">
        <v>0</v>
      </c>
      <c r="X236" s="110">
        <v>0</v>
      </c>
      <c r="Y236" s="110">
        <v>0.98</v>
      </c>
      <c r="Z236" s="110"/>
      <c r="AA236" s="113">
        <v>0</v>
      </c>
      <c r="AB236" s="113">
        <v>0</v>
      </c>
      <c r="AC236" s="113">
        <v>0</v>
      </c>
      <c r="AD236" s="114">
        <f>H3</f>
        <v>0.45</v>
      </c>
      <c r="AE236" s="111">
        <v>58.368000000000002</v>
      </c>
      <c r="AF236" s="116">
        <f t="shared" si="164"/>
        <v>8.7500000000000002E-4</v>
      </c>
      <c r="AG236" s="116">
        <f>AF236</f>
        <v>8.7500000000000002E-4</v>
      </c>
    </row>
    <row r="237" spans="1:33" ht="15.75" thickTop="1" x14ac:dyDescent="0.25">
      <c r="A237" s="147">
        <v>0</v>
      </c>
      <c r="B237" s="148">
        <v>21</v>
      </c>
      <c r="C237" s="148">
        <v>780</v>
      </c>
      <c r="D237" s="179">
        <f>C237+B237</f>
        <v>801</v>
      </c>
      <c r="E237" s="148">
        <v>21</v>
      </c>
      <c r="F237" s="148">
        <v>0</v>
      </c>
      <c r="G237" s="148">
        <v>0</v>
      </c>
      <c r="H237" s="148">
        <v>0.98</v>
      </c>
      <c r="I237" s="148"/>
      <c r="J237" s="148">
        <f>G237*H237</f>
        <v>0</v>
      </c>
      <c r="K237" s="148">
        <v>0</v>
      </c>
      <c r="L237" s="148">
        <v>0</v>
      </c>
      <c r="M237" s="148">
        <f>H3</f>
        <v>0.45</v>
      </c>
      <c r="N237" s="149">
        <v>58.368000000000002</v>
      </c>
      <c r="O237" s="150">
        <f>(E237*M237)/3600</f>
        <v>2.6250000000000002E-3</v>
      </c>
      <c r="P237" s="150">
        <f>O237</f>
        <v>2.6250000000000002E-3</v>
      </c>
      <c r="Q237" s="151"/>
      <c r="R237" s="147">
        <v>0</v>
      </c>
      <c r="S237" s="148">
        <v>21</v>
      </c>
      <c r="T237" s="148">
        <v>780</v>
      </c>
      <c r="U237" s="179">
        <f>T237+S237</f>
        <v>801</v>
      </c>
      <c r="V237" s="148">
        <v>21</v>
      </c>
      <c r="W237" s="148">
        <v>0</v>
      </c>
      <c r="X237" s="148">
        <v>0</v>
      </c>
      <c r="Y237" s="148">
        <v>0.98</v>
      </c>
      <c r="Z237" s="148"/>
      <c r="AA237" s="148">
        <f t="shared" ref="AA237:AA253" si="176">X237*Y237</f>
        <v>0</v>
      </c>
      <c r="AB237" s="148">
        <v>0</v>
      </c>
      <c r="AC237" s="148">
        <v>0</v>
      </c>
      <c r="AD237" s="152">
        <f>H3</f>
        <v>0.45</v>
      </c>
      <c r="AE237" s="148">
        <v>58.368000000000002</v>
      </c>
      <c r="AF237" s="150">
        <f>(V237*AD237)/3600</f>
        <v>2.6250000000000002E-3</v>
      </c>
      <c r="AG237" s="150">
        <f>AF237</f>
        <v>2.6250000000000002E-3</v>
      </c>
    </row>
    <row r="238" spans="1:33" x14ac:dyDescent="0.25">
      <c r="A238" s="3">
        <v>5</v>
      </c>
      <c r="B238" s="43">
        <v>23.928999999999998</v>
      </c>
      <c r="C238" s="43">
        <v>780</v>
      </c>
      <c r="D238" s="180">
        <f>C238+B238</f>
        <v>803.92899999999997</v>
      </c>
      <c r="E238" s="43">
        <f>B238-B237</f>
        <v>2.9289999999999985</v>
      </c>
      <c r="F238" s="43">
        <v>77</v>
      </c>
      <c r="G238" s="43">
        <v>0.77</v>
      </c>
      <c r="H238" s="43">
        <v>0.98</v>
      </c>
      <c r="I238" s="43"/>
      <c r="J238" s="43">
        <f>G238*H238</f>
        <v>0.75460000000000005</v>
      </c>
      <c r="K238" s="43">
        <v>2476</v>
      </c>
      <c r="L238" s="44">
        <f>K238/J238</f>
        <v>3281.2085873310361</v>
      </c>
      <c r="M238" s="44">
        <f>L238/1000</f>
        <v>3.2812085873310362</v>
      </c>
      <c r="N238" s="91">
        <v>58.368000000000002</v>
      </c>
      <c r="O238" s="95">
        <f>(E238*M238)/3600</f>
        <v>2.6696277645257222E-3</v>
      </c>
      <c r="P238" s="95">
        <f>O238</f>
        <v>2.6696277645257222E-3</v>
      </c>
      <c r="Q238" s="10"/>
      <c r="R238" s="3">
        <v>5</v>
      </c>
      <c r="S238" s="42">
        <v>22.667000000000002</v>
      </c>
      <c r="T238" s="42">
        <v>780</v>
      </c>
      <c r="U238" s="180">
        <f>T238+S238</f>
        <v>802.66700000000003</v>
      </c>
      <c r="V238" s="42">
        <f>S238-S237</f>
        <v>1.6670000000000016</v>
      </c>
      <c r="W238" s="42">
        <v>65</v>
      </c>
      <c r="X238" s="42">
        <v>0.65</v>
      </c>
      <c r="Y238" s="42">
        <v>0.98</v>
      </c>
      <c r="Z238" s="42"/>
      <c r="AA238" s="43">
        <f t="shared" si="176"/>
        <v>0.63700000000000001</v>
      </c>
      <c r="AB238" s="43">
        <v>4403</v>
      </c>
      <c r="AC238" s="44">
        <f>AB238/AA238</f>
        <v>6912.0879120879117</v>
      </c>
      <c r="AD238" s="44">
        <f>AC238/1000</f>
        <v>6.9120879120879115</v>
      </c>
      <c r="AE238" s="43">
        <v>58.368000000000002</v>
      </c>
      <c r="AF238" s="95">
        <f>(V238*AD238)/3600</f>
        <v>3.2006807081807107E-3</v>
      </c>
      <c r="AG238" s="95">
        <f>AF238</f>
        <v>3.2006807081807107E-3</v>
      </c>
    </row>
    <row r="239" spans="1:33" x14ac:dyDescent="0.25">
      <c r="A239" s="3">
        <v>10</v>
      </c>
      <c r="B239" s="43">
        <v>26.856999999999999</v>
      </c>
      <c r="C239" s="42">
        <v>780</v>
      </c>
      <c r="D239" s="180">
        <f t="shared" ref="D239:D302" si="177">C239+B239</f>
        <v>806.85699999999997</v>
      </c>
      <c r="E239" s="43">
        <f>B239-B238</f>
        <v>2.9280000000000008</v>
      </c>
      <c r="F239" s="43">
        <v>84</v>
      </c>
      <c r="G239" s="43">
        <v>0.84</v>
      </c>
      <c r="H239" s="42">
        <v>0.98</v>
      </c>
      <c r="I239" s="42"/>
      <c r="J239" s="42">
        <f>G239*H239</f>
        <v>0.82319999999999993</v>
      </c>
      <c r="K239" s="43">
        <v>4951</v>
      </c>
      <c r="L239" s="44">
        <f>K239/J239</f>
        <v>6014.3343051506317</v>
      </c>
      <c r="M239" s="44">
        <f>L239/1000</f>
        <v>6.0143343051506317</v>
      </c>
      <c r="N239" s="91">
        <v>58.368000000000002</v>
      </c>
      <c r="O239" s="95">
        <f>(E239*M239)/3600</f>
        <v>4.8916585681891816E-3</v>
      </c>
      <c r="P239" s="94">
        <f t="shared" ref="P239:P252" si="178">O239</f>
        <v>4.8916585681891816E-3</v>
      </c>
      <c r="Q239" s="10"/>
      <c r="R239" s="3">
        <v>10</v>
      </c>
      <c r="S239" s="42">
        <v>24.332999999999998</v>
      </c>
      <c r="T239" s="42">
        <v>780</v>
      </c>
      <c r="U239" s="180">
        <f t="shared" ref="U239:U302" si="179">T239+S239</f>
        <v>804.33299999999997</v>
      </c>
      <c r="V239" s="42">
        <f>S239-S238</f>
        <v>1.6659999999999968</v>
      </c>
      <c r="W239" s="42">
        <v>85</v>
      </c>
      <c r="X239" s="42">
        <v>0.85</v>
      </c>
      <c r="Y239" s="42">
        <v>0.98</v>
      </c>
      <c r="Z239" s="42"/>
      <c r="AA239" s="43">
        <f t="shared" si="176"/>
        <v>0.83299999999999996</v>
      </c>
      <c r="AB239" s="43">
        <v>8806</v>
      </c>
      <c r="AC239" s="44">
        <f>AB239/AA239</f>
        <v>10571.428571428572</v>
      </c>
      <c r="AD239" s="44">
        <f>AC239/1000</f>
        <v>10.571428571428573</v>
      </c>
      <c r="AE239" s="42">
        <v>58.368000000000002</v>
      </c>
      <c r="AF239" s="95">
        <f>(V239*AD239)/3600</f>
        <v>4.8922222222222136E-3</v>
      </c>
      <c r="AG239" s="95">
        <f>AF239</f>
        <v>4.8922222222222136E-3</v>
      </c>
    </row>
    <row r="240" spans="1:33" x14ac:dyDescent="0.25">
      <c r="A240" s="3">
        <v>15</v>
      </c>
      <c r="B240" s="43">
        <v>29.786000000000001</v>
      </c>
      <c r="C240" s="43">
        <v>780</v>
      </c>
      <c r="D240" s="180">
        <f t="shared" si="177"/>
        <v>809.78600000000006</v>
      </c>
      <c r="E240" s="43">
        <f t="shared" ref="E240:E303" si="180">B240-B239</f>
        <v>2.929000000000002</v>
      </c>
      <c r="F240" s="43">
        <v>89</v>
      </c>
      <c r="G240" s="43">
        <v>0.89</v>
      </c>
      <c r="H240" s="43">
        <v>0.98</v>
      </c>
      <c r="I240" s="43"/>
      <c r="J240" s="42">
        <f t="shared" ref="J240:J255" si="181">G240*H240</f>
        <v>0.87219999999999998</v>
      </c>
      <c r="K240" s="43">
        <v>7427</v>
      </c>
      <c r="L240" s="44">
        <f>K240/J240</f>
        <v>8515.2487961476727</v>
      </c>
      <c r="M240" s="44">
        <f t="shared" ref="M240:M303" si="182">L240/1000</f>
        <v>8.5152487961476719</v>
      </c>
      <c r="N240" s="91">
        <v>58.368000000000002</v>
      </c>
      <c r="O240" s="95">
        <f t="shared" ref="O240:O303" si="183">(E240*M240)/3600</f>
        <v>6.9281010344212635E-3</v>
      </c>
      <c r="P240" s="95">
        <f t="shared" si="178"/>
        <v>6.9281010344212635E-3</v>
      </c>
      <c r="Q240" s="10"/>
      <c r="R240" s="3">
        <v>15</v>
      </c>
      <c r="S240" s="42">
        <v>26</v>
      </c>
      <c r="T240" s="42">
        <v>780</v>
      </c>
      <c r="U240" s="180">
        <f t="shared" si="179"/>
        <v>806</v>
      </c>
      <c r="V240" s="42">
        <f t="shared" ref="V240:V303" si="184">S240-S239</f>
        <v>1.6670000000000016</v>
      </c>
      <c r="W240" s="42">
        <v>90</v>
      </c>
      <c r="X240" s="42">
        <v>0.9</v>
      </c>
      <c r="Y240" s="42">
        <v>0.98</v>
      </c>
      <c r="Z240" s="42"/>
      <c r="AA240" s="43">
        <f t="shared" si="176"/>
        <v>0.88200000000000001</v>
      </c>
      <c r="AB240" s="43">
        <v>13210</v>
      </c>
      <c r="AC240" s="44">
        <f>AB240/AA240</f>
        <v>14977.324263038548</v>
      </c>
      <c r="AD240" s="44">
        <f t="shared" ref="AD240:AD303" si="185">AC240/1000</f>
        <v>14.977324263038549</v>
      </c>
      <c r="AE240" s="43">
        <v>58.368000000000002</v>
      </c>
      <c r="AF240" s="95">
        <f t="shared" ref="AF240:AF303" si="186">(V240*AD240)/3600</f>
        <v>6.9353332073570232E-3</v>
      </c>
      <c r="AG240" s="95">
        <f>AF240</f>
        <v>6.9353332073570232E-3</v>
      </c>
    </row>
    <row r="241" spans="1:33" x14ac:dyDescent="0.25">
      <c r="A241" s="3">
        <v>20</v>
      </c>
      <c r="B241" s="43">
        <v>32.713999999999999</v>
      </c>
      <c r="C241" s="42">
        <v>780</v>
      </c>
      <c r="D241" s="180">
        <f t="shared" si="177"/>
        <v>812.71399999999994</v>
      </c>
      <c r="E241" s="43">
        <f t="shared" si="180"/>
        <v>2.9279999999999973</v>
      </c>
      <c r="F241" s="43">
        <v>91</v>
      </c>
      <c r="G241" s="43">
        <v>0.91</v>
      </c>
      <c r="H241" s="42">
        <v>0.98</v>
      </c>
      <c r="I241" s="42"/>
      <c r="J241" s="43">
        <f t="shared" si="181"/>
        <v>0.89180000000000004</v>
      </c>
      <c r="K241" s="43">
        <v>9903</v>
      </c>
      <c r="L241" s="44">
        <f t="shared" ref="L241:L252" si="187">K241/J241</f>
        <v>11104.507737160799</v>
      </c>
      <c r="M241" s="44">
        <f t="shared" si="182"/>
        <v>11.104507737160798</v>
      </c>
      <c r="N241" s="91">
        <v>58.368000000000002</v>
      </c>
      <c r="O241" s="95">
        <f t="shared" si="183"/>
        <v>9.0316662928907731E-3</v>
      </c>
      <c r="P241" s="94">
        <f t="shared" si="178"/>
        <v>9.0316662928907731E-3</v>
      </c>
      <c r="Q241" s="10"/>
      <c r="R241" s="13">
        <v>15</v>
      </c>
      <c r="S241" s="52">
        <v>28</v>
      </c>
      <c r="T241" s="52">
        <v>780</v>
      </c>
      <c r="U241" s="182">
        <f t="shared" si="179"/>
        <v>808</v>
      </c>
      <c r="V241" s="52">
        <f t="shared" si="184"/>
        <v>2</v>
      </c>
      <c r="W241" s="52">
        <v>70</v>
      </c>
      <c r="X241" s="52">
        <v>0.7</v>
      </c>
      <c r="Y241" s="52">
        <v>0.98</v>
      </c>
      <c r="Z241" s="52">
        <v>0.92</v>
      </c>
      <c r="AA241" s="51">
        <f t="shared" si="176"/>
        <v>0.68599999999999994</v>
      </c>
      <c r="AB241" s="51">
        <v>-2478</v>
      </c>
      <c r="AC241" s="53">
        <f t="shared" ref="AC241:AC255" si="188">AB241/AA241</f>
        <v>-3612.2448979591841</v>
      </c>
      <c r="AD241" s="53">
        <f t="shared" si="185"/>
        <v>-3.6122448979591839</v>
      </c>
      <c r="AE241" s="52">
        <v>58.368000000000002</v>
      </c>
      <c r="AF241" s="97">
        <f t="shared" si="186"/>
        <v>-2.0068027210884353E-3</v>
      </c>
      <c r="AG241" s="97">
        <f>AF241*Z241</f>
        <v>-1.8462585034013605E-3</v>
      </c>
    </row>
    <row r="242" spans="1:33" x14ac:dyDescent="0.25">
      <c r="A242" s="3">
        <v>25</v>
      </c>
      <c r="B242" s="43">
        <v>35.643000000000001</v>
      </c>
      <c r="C242" s="43">
        <v>780</v>
      </c>
      <c r="D242" s="180">
        <f t="shared" si="177"/>
        <v>815.64300000000003</v>
      </c>
      <c r="E242" s="43">
        <f t="shared" si="180"/>
        <v>2.929000000000002</v>
      </c>
      <c r="F242" s="43">
        <v>92</v>
      </c>
      <c r="G242" s="43">
        <v>0.92</v>
      </c>
      <c r="H242" s="43">
        <v>0.98</v>
      </c>
      <c r="I242" s="43"/>
      <c r="J242" s="42">
        <f t="shared" si="181"/>
        <v>0.90160000000000007</v>
      </c>
      <c r="K242" s="43">
        <v>12380</v>
      </c>
      <c r="L242" s="44">
        <f t="shared" si="187"/>
        <v>13731.144631765748</v>
      </c>
      <c r="M242" s="44">
        <f t="shared" si="182"/>
        <v>13.731144631765748</v>
      </c>
      <c r="N242" s="91">
        <v>58.368000000000002</v>
      </c>
      <c r="O242" s="95">
        <f t="shared" si="183"/>
        <v>1.1171811840678307E-2</v>
      </c>
      <c r="P242" s="95">
        <f t="shared" si="178"/>
        <v>1.1171811840678307E-2</v>
      </c>
      <c r="Q242" s="10"/>
      <c r="R242" s="3">
        <v>15</v>
      </c>
      <c r="S242" s="42">
        <v>28</v>
      </c>
      <c r="T242" s="42">
        <v>780</v>
      </c>
      <c r="U242" s="180">
        <f t="shared" si="179"/>
        <v>808</v>
      </c>
      <c r="V242" s="42">
        <f t="shared" si="184"/>
        <v>0</v>
      </c>
      <c r="W242" s="42">
        <v>86</v>
      </c>
      <c r="X242" s="42">
        <v>0.86</v>
      </c>
      <c r="Y242" s="42">
        <v>0.98</v>
      </c>
      <c r="Z242" s="42"/>
      <c r="AA242" s="43">
        <f t="shared" si="176"/>
        <v>0.84279999999999999</v>
      </c>
      <c r="AB242" s="43">
        <v>9785</v>
      </c>
      <c r="AC242" s="44">
        <f t="shared" si="188"/>
        <v>11610.109159943047</v>
      </c>
      <c r="AD242" s="44">
        <f t="shared" si="185"/>
        <v>11.610109159943047</v>
      </c>
      <c r="AE242" s="43">
        <v>58.368000000000002</v>
      </c>
      <c r="AF242" s="95">
        <f t="shared" si="186"/>
        <v>0</v>
      </c>
      <c r="AG242" s="95">
        <f>AF242</f>
        <v>0</v>
      </c>
    </row>
    <row r="243" spans="1:33" x14ac:dyDescent="0.25">
      <c r="A243" s="3">
        <v>30</v>
      </c>
      <c r="B243" s="43">
        <v>38.570999999999998</v>
      </c>
      <c r="C243" s="42">
        <v>780</v>
      </c>
      <c r="D243" s="180">
        <f t="shared" si="177"/>
        <v>818.57100000000003</v>
      </c>
      <c r="E243" s="43">
        <f t="shared" si="180"/>
        <v>2.9279999999999973</v>
      </c>
      <c r="F243" s="43">
        <v>93</v>
      </c>
      <c r="G243" s="43">
        <v>0.92</v>
      </c>
      <c r="H243" s="42">
        <v>0.98</v>
      </c>
      <c r="I243" s="42"/>
      <c r="J243" s="42">
        <f t="shared" si="181"/>
        <v>0.90160000000000007</v>
      </c>
      <c r="K243" s="43">
        <v>14850</v>
      </c>
      <c r="L243" s="44">
        <f t="shared" si="187"/>
        <v>16470.718722271515</v>
      </c>
      <c r="M243" s="44">
        <f t="shared" si="182"/>
        <v>16.470718722271513</v>
      </c>
      <c r="N243" s="91">
        <v>58.368000000000002</v>
      </c>
      <c r="O243" s="95">
        <f t="shared" si="183"/>
        <v>1.339618456078082E-2</v>
      </c>
      <c r="P243" s="94">
        <f t="shared" si="178"/>
        <v>1.339618456078082E-2</v>
      </c>
      <c r="Q243" s="10"/>
      <c r="R243" s="3">
        <v>20</v>
      </c>
      <c r="S243" s="42">
        <v>30.25</v>
      </c>
      <c r="T243" s="42">
        <v>780</v>
      </c>
      <c r="U243" s="180">
        <f t="shared" si="179"/>
        <v>810.25</v>
      </c>
      <c r="V243" s="42">
        <f t="shared" si="184"/>
        <v>2.25</v>
      </c>
      <c r="W243" s="42">
        <v>89</v>
      </c>
      <c r="X243" s="42">
        <v>0.89</v>
      </c>
      <c r="Y243" s="42">
        <v>0.98</v>
      </c>
      <c r="Z243" s="42"/>
      <c r="AA243" s="43">
        <f t="shared" si="176"/>
        <v>0.87219999999999998</v>
      </c>
      <c r="AB243" s="43">
        <v>13050</v>
      </c>
      <c r="AC243" s="44">
        <f t="shared" si="188"/>
        <v>14962.164641137355</v>
      </c>
      <c r="AD243" s="44">
        <f t="shared" si="185"/>
        <v>14.962164641137354</v>
      </c>
      <c r="AE243" s="42">
        <v>58.368000000000002</v>
      </c>
      <c r="AF243" s="95">
        <f t="shared" si="186"/>
        <v>9.3513529007108465E-3</v>
      </c>
      <c r="AG243" s="95">
        <f>AF243</f>
        <v>9.3513529007108465E-3</v>
      </c>
    </row>
    <row r="244" spans="1:33" x14ac:dyDescent="0.25">
      <c r="A244" s="3">
        <v>35</v>
      </c>
      <c r="B244" s="43">
        <v>41.5</v>
      </c>
      <c r="C244" s="43">
        <v>780</v>
      </c>
      <c r="D244" s="180">
        <f t="shared" si="177"/>
        <v>821.5</v>
      </c>
      <c r="E244" s="43">
        <f t="shared" si="180"/>
        <v>2.929000000000002</v>
      </c>
      <c r="F244" s="43">
        <v>93</v>
      </c>
      <c r="G244" s="43">
        <v>0.93</v>
      </c>
      <c r="H244" s="43">
        <v>0.98</v>
      </c>
      <c r="I244" s="43"/>
      <c r="J244" s="43">
        <f t="shared" si="181"/>
        <v>0.91139999999999999</v>
      </c>
      <c r="K244" s="43">
        <v>17330</v>
      </c>
      <c r="L244" s="44">
        <f t="shared" si="187"/>
        <v>19014.702655255653</v>
      </c>
      <c r="M244" s="44">
        <f t="shared" si="182"/>
        <v>19.014702655255654</v>
      </c>
      <c r="N244" s="91">
        <v>58.368000000000002</v>
      </c>
      <c r="O244" s="95">
        <f t="shared" si="183"/>
        <v>1.5470573354789959E-2</v>
      </c>
      <c r="P244" s="95">
        <f t="shared" si="178"/>
        <v>1.5470573354789959E-2</v>
      </c>
      <c r="Q244" s="10"/>
      <c r="R244" s="3">
        <v>25</v>
      </c>
      <c r="S244" s="42">
        <v>32.5</v>
      </c>
      <c r="T244" s="42">
        <v>780</v>
      </c>
      <c r="U244" s="180">
        <f t="shared" si="179"/>
        <v>812.5</v>
      </c>
      <c r="V244" s="42">
        <f t="shared" si="184"/>
        <v>2.25</v>
      </c>
      <c r="W244" s="42">
        <v>91</v>
      </c>
      <c r="X244" s="42">
        <v>0.91</v>
      </c>
      <c r="Y244" s="42">
        <v>0.98</v>
      </c>
      <c r="Z244" s="42"/>
      <c r="AA244" s="43">
        <f t="shared" si="176"/>
        <v>0.89180000000000004</v>
      </c>
      <c r="AB244" s="43">
        <v>16310</v>
      </c>
      <c r="AC244" s="44">
        <f t="shared" si="188"/>
        <v>18288.854003139717</v>
      </c>
      <c r="AD244" s="44">
        <f t="shared" si="185"/>
        <v>18.288854003139718</v>
      </c>
      <c r="AE244" s="43">
        <v>58.368000000000002</v>
      </c>
      <c r="AF244" s="95">
        <f t="shared" si="186"/>
        <v>1.1430533751962324E-2</v>
      </c>
      <c r="AG244" s="95">
        <f t="shared" ref="AG244:AG246" si="189">AF244</f>
        <v>1.1430533751962324E-2</v>
      </c>
    </row>
    <row r="245" spans="1:33" x14ac:dyDescent="0.25">
      <c r="A245" s="3">
        <v>40</v>
      </c>
      <c r="B245" s="43">
        <v>44.429000000000002</v>
      </c>
      <c r="C245" s="42">
        <v>780</v>
      </c>
      <c r="D245" s="180">
        <f t="shared" si="177"/>
        <v>824.42899999999997</v>
      </c>
      <c r="E245" s="43">
        <f t="shared" si="180"/>
        <v>2.929000000000002</v>
      </c>
      <c r="F245" s="43">
        <v>93</v>
      </c>
      <c r="G245" s="43">
        <v>0.93</v>
      </c>
      <c r="H245" s="42">
        <v>0.98</v>
      </c>
      <c r="I245" s="42"/>
      <c r="J245" s="42">
        <f t="shared" si="181"/>
        <v>0.91139999999999999</v>
      </c>
      <c r="K245" s="43">
        <v>19810</v>
      </c>
      <c r="L245" s="44">
        <f t="shared" si="187"/>
        <v>21735.791090629802</v>
      </c>
      <c r="M245" s="44">
        <f t="shared" si="182"/>
        <v>21.735791090629803</v>
      </c>
      <c r="N245" s="91">
        <v>58.368000000000002</v>
      </c>
      <c r="O245" s="95">
        <f t="shared" si="183"/>
        <v>1.7684481140126315E-2</v>
      </c>
      <c r="P245" s="94">
        <f t="shared" si="178"/>
        <v>1.7684481140126315E-2</v>
      </c>
      <c r="Q245" s="10"/>
      <c r="R245" s="3">
        <v>30</v>
      </c>
      <c r="S245" s="42">
        <v>34.75</v>
      </c>
      <c r="T245" s="42">
        <v>780</v>
      </c>
      <c r="U245" s="180">
        <f t="shared" si="179"/>
        <v>814.75</v>
      </c>
      <c r="V245" s="42">
        <f t="shared" si="184"/>
        <v>2.25</v>
      </c>
      <c r="W245" s="42">
        <v>93</v>
      </c>
      <c r="X245" s="42">
        <v>0.93</v>
      </c>
      <c r="Y245" s="42">
        <v>0.98</v>
      </c>
      <c r="Z245" s="42"/>
      <c r="AA245" s="43">
        <f t="shared" si="176"/>
        <v>0.91139999999999999</v>
      </c>
      <c r="AB245" s="43">
        <v>19570</v>
      </c>
      <c r="AC245" s="44">
        <f t="shared" si="188"/>
        <v>21472.459951722623</v>
      </c>
      <c r="AD245" s="44">
        <f t="shared" si="185"/>
        <v>21.472459951722623</v>
      </c>
      <c r="AE245" s="42">
        <v>58.368000000000002</v>
      </c>
      <c r="AF245" s="95">
        <f t="shared" si="186"/>
        <v>1.3420287469826639E-2</v>
      </c>
      <c r="AG245" s="95">
        <f t="shared" si="189"/>
        <v>1.3420287469826639E-2</v>
      </c>
    </row>
    <row r="246" spans="1:33" x14ac:dyDescent="0.25">
      <c r="A246" s="3">
        <v>45</v>
      </c>
      <c r="B246" s="43">
        <v>47.356999999999999</v>
      </c>
      <c r="C246" s="43">
        <v>780</v>
      </c>
      <c r="D246" s="180">
        <f t="shared" si="177"/>
        <v>827.35699999999997</v>
      </c>
      <c r="E246" s="43">
        <f t="shared" si="180"/>
        <v>2.9279999999999973</v>
      </c>
      <c r="F246" s="43">
        <v>94</v>
      </c>
      <c r="G246" s="43">
        <v>0.93</v>
      </c>
      <c r="H246" s="43">
        <v>0.98</v>
      </c>
      <c r="I246" s="43"/>
      <c r="J246" s="42">
        <f t="shared" si="181"/>
        <v>0.91139999999999999</v>
      </c>
      <c r="K246" s="43">
        <v>22280</v>
      </c>
      <c r="L246" s="44">
        <f t="shared" si="187"/>
        <v>24445.907395216153</v>
      </c>
      <c r="M246" s="44">
        <f t="shared" si="182"/>
        <v>24.445907395216153</v>
      </c>
      <c r="N246" s="91">
        <v>58.368000000000002</v>
      </c>
      <c r="O246" s="95">
        <f t="shared" si="183"/>
        <v>1.9882671348109122E-2</v>
      </c>
      <c r="P246" s="95">
        <f t="shared" si="178"/>
        <v>1.9882671348109122E-2</v>
      </c>
      <c r="Q246" s="10"/>
      <c r="R246" s="3">
        <v>35</v>
      </c>
      <c r="S246" s="42">
        <v>37</v>
      </c>
      <c r="T246" s="42">
        <v>780</v>
      </c>
      <c r="U246" s="180">
        <f t="shared" si="179"/>
        <v>817</v>
      </c>
      <c r="V246" s="42">
        <f t="shared" si="184"/>
        <v>2.25</v>
      </c>
      <c r="W246" s="42">
        <v>93</v>
      </c>
      <c r="X246" s="42">
        <v>0.93</v>
      </c>
      <c r="Y246" s="42">
        <v>0.98</v>
      </c>
      <c r="Z246" s="42"/>
      <c r="AA246" s="43">
        <f t="shared" si="176"/>
        <v>0.91139999999999999</v>
      </c>
      <c r="AB246" s="43">
        <v>22830</v>
      </c>
      <c r="AC246" s="44">
        <f t="shared" si="188"/>
        <v>25049.374588545095</v>
      </c>
      <c r="AD246" s="44">
        <f t="shared" si="185"/>
        <v>25.049374588545096</v>
      </c>
      <c r="AE246" s="43">
        <v>58.368000000000002</v>
      </c>
      <c r="AF246" s="95">
        <f t="shared" si="186"/>
        <v>1.5655859117840686E-2</v>
      </c>
      <c r="AG246" s="95">
        <f t="shared" si="189"/>
        <v>1.5655859117840686E-2</v>
      </c>
    </row>
    <row r="247" spans="1:33" x14ac:dyDescent="0.25">
      <c r="A247" s="3">
        <v>50</v>
      </c>
      <c r="B247" s="43">
        <v>50.28</v>
      </c>
      <c r="C247" s="42">
        <v>780</v>
      </c>
      <c r="D247" s="180">
        <f t="shared" si="177"/>
        <v>830.28</v>
      </c>
      <c r="E247" s="43">
        <f t="shared" si="180"/>
        <v>2.9230000000000018</v>
      </c>
      <c r="F247" s="43">
        <v>94</v>
      </c>
      <c r="G247" s="43">
        <v>0.94</v>
      </c>
      <c r="H247" s="42">
        <v>0.98</v>
      </c>
      <c r="I247" s="42"/>
      <c r="J247" s="43">
        <f t="shared" si="181"/>
        <v>0.92119999999999991</v>
      </c>
      <c r="K247" s="43">
        <v>24760</v>
      </c>
      <c r="L247" s="44">
        <f t="shared" si="187"/>
        <v>26877.985236647852</v>
      </c>
      <c r="M247" s="44">
        <f t="shared" si="182"/>
        <v>26.877985236647852</v>
      </c>
      <c r="N247" s="91">
        <v>58.368000000000002</v>
      </c>
      <c r="O247" s="95">
        <f t="shared" si="183"/>
        <v>2.1823430790756035E-2</v>
      </c>
      <c r="P247" s="94">
        <f t="shared" si="178"/>
        <v>2.1823430790756035E-2</v>
      </c>
      <c r="Q247" s="10"/>
      <c r="R247" s="13">
        <v>35</v>
      </c>
      <c r="S247" s="52">
        <v>39</v>
      </c>
      <c r="T247" s="42">
        <v>780</v>
      </c>
      <c r="U247" s="180">
        <f t="shared" si="179"/>
        <v>819</v>
      </c>
      <c r="V247" s="52">
        <f t="shared" si="184"/>
        <v>2</v>
      </c>
      <c r="W247" s="52">
        <v>88</v>
      </c>
      <c r="X247" s="52">
        <v>0.88</v>
      </c>
      <c r="Y247" s="52">
        <v>0.98</v>
      </c>
      <c r="Z247" s="52">
        <v>0.92</v>
      </c>
      <c r="AA247" s="51">
        <f t="shared" si="176"/>
        <v>0.86239999999999994</v>
      </c>
      <c r="AB247" s="51">
        <v>-7301</v>
      </c>
      <c r="AC247" s="53">
        <f t="shared" si="188"/>
        <v>-8465.9090909090919</v>
      </c>
      <c r="AD247" s="53">
        <f t="shared" si="185"/>
        <v>-8.4659090909090917</v>
      </c>
      <c r="AE247" s="52">
        <v>58.368000000000002</v>
      </c>
      <c r="AF247" s="97">
        <f t="shared" si="186"/>
        <v>-4.7032828282828291E-3</v>
      </c>
      <c r="AG247" s="97">
        <f>AF247*Z247</f>
        <v>-4.3270202020202026E-3</v>
      </c>
    </row>
    <row r="248" spans="1:33" x14ac:dyDescent="0.25">
      <c r="A248" s="14">
        <v>55</v>
      </c>
      <c r="B248" s="45">
        <v>53.213999999999999</v>
      </c>
      <c r="C248" s="43">
        <v>780</v>
      </c>
      <c r="D248" s="180">
        <f t="shared" si="177"/>
        <v>833.21399999999994</v>
      </c>
      <c r="E248" s="43">
        <f t="shared" si="180"/>
        <v>2.9339999999999975</v>
      </c>
      <c r="F248" s="45">
        <v>94</v>
      </c>
      <c r="G248" s="45">
        <v>0.94</v>
      </c>
      <c r="H248" s="45">
        <v>0.98</v>
      </c>
      <c r="I248" s="45"/>
      <c r="J248" s="46">
        <f t="shared" si="181"/>
        <v>0.92119999999999991</v>
      </c>
      <c r="K248" s="45">
        <v>27230</v>
      </c>
      <c r="L248" s="47">
        <f t="shared" si="187"/>
        <v>29559.27051671733</v>
      </c>
      <c r="M248" s="44">
        <f t="shared" si="182"/>
        <v>29.55927051671733</v>
      </c>
      <c r="N248" s="91">
        <v>58.368000000000002</v>
      </c>
      <c r="O248" s="95">
        <f t="shared" si="183"/>
        <v>2.4090805471124604E-2</v>
      </c>
      <c r="P248" s="95">
        <f t="shared" si="178"/>
        <v>2.4090805471124604E-2</v>
      </c>
      <c r="Q248" s="10"/>
      <c r="R248" s="3">
        <v>35</v>
      </c>
      <c r="S248" s="42">
        <v>39</v>
      </c>
      <c r="T248" s="42">
        <v>780</v>
      </c>
      <c r="U248" s="180">
        <f t="shared" si="179"/>
        <v>819</v>
      </c>
      <c r="V248" s="42">
        <f t="shared" si="184"/>
        <v>0</v>
      </c>
      <c r="W248" s="42">
        <v>91</v>
      </c>
      <c r="X248" s="42">
        <v>0.91</v>
      </c>
      <c r="Y248" s="42">
        <v>0.98</v>
      </c>
      <c r="Z248" s="42"/>
      <c r="AA248" s="43">
        <f t="shared" si="176"/>
        <v>0.89180000000000004</v>
      </c>
      <c r="AB248" s="43">
        <v>19260</v>
      </c>
      <c r="AC248" s="44">
        <f t="shared" si="188"/>
        <v>21596.770576362411</v>
      </c>
      <c r="AD248" s="44">
        <f t="shared" si="185"/>
        <v>21.59677057636241</v>
      </c>
      <c r="AE248" s="43">
        <v>58.368000000000002</v>
      </c>
      <c r="AF248" s="95">
        <f t="shared" si="186"/>
        <v>0</v>
      </c>
      <c r="AG248" s="95">
        <f>AF248</f>
        <v>0</v>
      </c>
    </row>
    <row r="249" spans="1:33" x14ac:dyDescent="0.25">
      <c r="A249" s="14">
        <v>60</v>
      </c>
      <c r="B249" s="45">
        <v>56.143000000000001</v>
      </c>
      <c r="C249" s="42">
        <v>780</v>
      </c>
      <c r="D249" s="180">
        <f t="shared" si="177"/>
        <v>836.14300000000003</v>
      </c>
      <c r="E249" s="43">
        <f t="shared" si="180"/>
        <v>2.929000000000002</v>
      </c>
      <c r="F249" s="45">
        <v>94</v>
      </c>
      <c r="G249" s="45">
        <v>0.94</v>
      </c>
      <c r="H249" s="42">
        <v>0.98</v>
      </c>
      <c r="I249" s="42"/>
      <c r="J249" s="42">
        <f t="shared" si="181"/>
        <v>0.92119999999999991</v>
      </c>
      <c r="K249" s="45">
        <v>29710</v>
      </c>
      <c r="L249" s="44">
        <f t="shared" si="187"/>
        <v>32251.411202778989</v>
      </c>
      <c r="M249" s="44">
        <f t="shared" si="182"/>
        <v>32.251411202778989</v>
      </c>
      <c r="N249" s="91">
        <v>58.368000000000002</v>
      </c>
      <c r="O249" s="95">
        <f t="shared" si="183"/>
        <v>2.6240106503594367E-2</v>
      </c>
      <c r="P249" s="94">
        <f t="shared" si="178"/>
        <v>2.6240106503594367E-2</v>
      </c>
      <c r="Q249" s="10"/>
      <c r="R249" s="3">
        <v>40</v>
      </c>
      <c r="S249" s="43">
        <v>41.667000000000002</v>
      </c>
      <c r="T249" s="42">
        <v>780</v>
      </c>
      <c r="U249" s="180">
        <f t="shared" si="179"/>
        <v>821.66700000000003</v>
      </c>
      <c r="V249" s="42">
        <f t="shared" si="184"/>
        <v>2.6670000000000016</v>
      </c>
      <c r="W249" s="42">
        <v>92</v>
      </c>
      <c r="X249" s="42">
        <v>0.92</v>
      </c>
      <c r="Y249" s="42">
        <v>0.98</v>
      </c>
      <c r="Z249" s="42"/>
      <c r="AA249" s="43">
        <f t="shared" si="176"/>
        <v>0.90160000000000007</v>
      </c>
      <c r="AB249" s="43">
        <v>22020</v>
      </c>
      <c r="AC249" s="44">
        <f t="shared" si="188"/>
        <v>24423.24755989352</v>
      </c>
      <c r="AD249" s="44">
        <f t="shared" si="185"/>
        <v>24.423247559893518</v>
      </c>
      <c r="AE249" s="42">
        <v>58.368000000000002</v>
      </c>
      <c r="AF249" s="95">
        <f t="shared" si="186"/>
        <v>1.8093555900621124E-2</v>
      </c>
      <c r="AG249" s="95">
        <f>AF249</f>
        <v>1.8093555900621124E-2</v>
      </c>
    </row>
    <row r="250" spans="1:33" x14ac:dyDescent="0.25">
      <c r="A250" s="3">
        <v>65</v>
      </c>
      <c r="B250" s="43">
        <v>59.070999999999998</v>
      </c>
      <c r="C250" s="43">
        <v>780</v>
      </c>
      <c r="D250" s="180">
        <f t="shared" si="177"/>
        <v>839.07100000000003</v>
      </c>
      <c r="E250" s="43">
        <f t="shared" si="180"/>
        <v>2.9279999999999973</v>
      </c>
      <c r="F250" s="43">
        <v>94</v>
      </c>
      <c r="G250" s="43">
        <v>0.94</v>
      </c>
      <c r="H250" s="43">
        <v>0.98</v>
      </c>
      <c r="I250" s="43"/>
      <c r="J250" s="43">
        <f t="shared" si="181"/>
        <v>0.92119999999999991</v>
      </c>
      <c r="K250" s="43">
        <v>32180</v>
      </c>
      <c r="L250" s="44">
        <f t="shared" si="187"/>
        <v>34932.696482848463</v>
      </c>
      <c r="M250" s="44">
        <f t="shared" si="182"/>
        <v>34.932696482848463</v>
      </c>
      <c r="N250" s="91">
        <v>58.368000000000002</v>
      </c>
      <c r="O250" s="95">
        <f t="shared" si="183"/>
        <v>2.841192647271672E-2</v>
      </c>
      <c r="P250" s="95">
        <f t="shared" si="178"/>
        <v>2.841192647271672E-2</v>
      </c>
      <c r="Q250" s="10"/>
      <c r="R250" s="3">
        <v>45</v>
      </c>
      <c r="S250" s="42">
        <v>44.332999999999998</v>
      </c>
      <c r="T250" s="42">
        <v>780</v>
      </c>
      <c r="U250" s="180">
        <f t="shared" si="179"/>
        <v>824.33299999999997</v>
      </c>
      <c r="V250" s="42">
        <f t="shared" si="184"/>
        <v>2.6659999999999968</v>
      </c>
      <c r="W250" s="42">
        <v>93</v>
      </c>
      <c r="X250" s="42">
        <v>0.93</v>
      </c>
      <c r="Y250" s="42">
        <v>0.98</v>
      </c>
      <c r="Z250" s="42"/>
      <c r="AA250" s="43">
        <f t="shared" si="176"/>
        <v>0.91139999999999999</v>
      </c>
      <c r="AB250" s="43">
        <v>24770</v>
      </c>
      <c r="AC250" s="44">
        <f t="shared" si="188"/>
        <v>27177.967961378101</v>
      </c>
      <c r="AD250" s="44">
        <f t="shared" si="185"/>
        <v>27.177967961378101</v>
      </c>
      <c r="AE250" s="43">
        <v>58.368000000000002</v>
      </c>
      <c r="AF250" s="95">
        <f t="shared" si="186"/>
        <v>2.0126795162509425E-2</v>
      </c>
      <c r="AG250" s="95">
        <f>AF250</f>
        <v>2.0126795162509425E-2</v>
      </c>
    </row>
    <row r="251" spans="1:33" x14ac:dyDescent="0.25">
      <c r="A251" s="3">
        <v>70</v>
      </c>
      <c r="B251" s="43">
        <v>62</v>
      </c>
      <c r="C251" s="42">
        <v>780</v>
      </c>
      <c r="D251" s="180">
        <f t="shared" si="177"/>
        <v>842</v>
      </c>
      <c r="E251" s="43">
        <f t="shared" si="180"/>
        <v>2.929000000000002</v>
      </c>
      <c r="F251" s="43">
        <v>94</v>
      </c>
      <c r="G251" s="43">
        <v>0.94</v>
      </c>
      <c r="H251" s="42">
        <v>0.98</v>
      </c>
      <c r="I251" s="42"/>
      <c r="J251" s="42">
        <f t="shared" si="181"/>
        <v>0.92119999999999991</v>
      </c>
      <c r="K251" s="43">
        <v>34660</v>
      </c>
      <c r="L251" s="44">
        <f t="shared" si="187"/>
        <v>37624.837168910119</v>
      </c>
      <c r="M251" s="44">
        <f t="shared" si="182"/>
        <v>37.624837168910119</v>
      </c>
      <c r="N251" s="91">
        <v>58.368000000000002</v>
      </c>
      <c r="O251" s="95">
        <f t="shared" si="183"/>
        <v>3.0611985574371614E-2</v>
      </c>
      <c r="P251" s="94">
        <f t="shared" si="178"/>
        <v>3.0611985574371614E-2</v>
      </c>
      <c r="Q251" s="10"/>
      <c r="R251" s="3">
        <v>50</v>
      </c>
      <c r="S251" s="42">
        <v>47</v>
      </c>
      <c r="T251" s="42">
        <v>780</v>
      </c>
      <c r="U251" s="180">
        <f t="shared" si="179"/>
        <v>827</v>
      </c>
      <c r="V251" s="42">
        <f t="shared" si="184"/>
        <v>2.6670000000000016</v>
      </c>
      <c r="W251" s="42">
        <v>93</v>
      </c>
      <c r="X251" s="42">
        <v>0.93</v>
      </c>
      <c r="Y251" s="42">
        <v>0.98</v>
      </c>
      <c r="Z251" s="42"/>
      <c r="AA251" s="43">
        <f t="shared" si="176"/>
        <v>0.91139999999999999</v>
      </c>
      <c r="AB251" s="43">
        <v>27520</v>
      </c>
      <c r="AC251" s="44">
        <f t="shared" si="188"/>
        <v>30195.303928022822</v>
      </c>
      <c r="AD251" s="44">
        <f t="shared" si="185"/>
        <v>30.195303928022824</v>
      </c>
      <c r="AE251" s="42">
        <v>58.368000000000002</v>
      </c>
      <c r="AF251" s="95">
        <f t="shared" si="186"/>
        <v>2.2369687660010254E-2</v>
      </c>
      <c r="AG251" s="95">
        <f>AF251</f>
        <v>2.2369687660010254E-2</v>
      </c>
    </row>
    <row r="252" spans="1:33" x14ac:dyDescent="0.25">
      <c r="A252" s="12">
        <v>70</v>
      </c>
      <c r="B252" s="48">
        <v>110</v>
      </c>
      <c r="C252" s="48">
        <v>780</v>
      </c>
      <c r="D252" s="181">
        <f t="shared" si="177"/>
        <v>890</v>
      </c>
      <c r="E252" s="48">
        <f t="shared" si="180"/>
        <v>48</v>
      </c>
      <c r="F252" s="48">
        <v>94</v>
      </c>
      <c r="G252" s="48">
        <v>0.94</v>
      </c>
      <c r="H252" s="48">
        <v>0.98</v>
      </c>
      <c r="I252" s="48"/>
      <c r="J252" s="49">
        <f t="shared" si="181"/>
        <v>0.92119999999999991</v>
      </c>
      <c r="K252" s="48">
        <v>25260</v>
      </c>
      <c r="L252" s="50">
        <f t="shared" si="187"/>
        <v>27420.75553625706</v>
      </c>
      <c r="M252" s="50">
        <f t="shared" si="182"/>
        <v>27.420755536257062</v>
      </c>
      <c r="N252" s="93">
        <v>58.368000000000002</v>
      </c>
      <c r="O252" s="96">
        <f t="shared" si="183"/>
        <v>0.36561007381676081</v>
      </c>
      <c r="P252" s="96">
        <f t="shared" si="178"/>
        <v>0.36561007381676081</v>
      </c>
      <c r="Q252" s="10"/>
      <c r="R252" s="13">
        <v>50</v>
      </c>
      <c r="S252" s="52">
        <v>49</v>
      </c>
      <c r="T252" s="52">
        <v>780</v>
      </c>
      <c r="U252" s="182">
        <f t="shared" si="179"/>
        <v>829</v>
      </c>
      <c r="V252" s="52">
        <f t="shared" si="184"/>
        <v>2</v>
      </c>
      <c r="W252" s="52">
        <v>90</v>
      </c>
      <c r="X252" s="52">
        <v>0.9</v>
      </c>
      <c r="Y252" s="52">
        <v>0.98</v>
      </c>
      <c r="Z252" s="52">
        <v>0.9</v>
      </c>
      <c r="AA252" s="51">
        <f t="shared" si="176"/>
        <v>0.88200000000000001</v>
      </c>
      <c r="AB252" s="51">
        <v>-13200</v>
      </c>
      <c r="AC252" s="53">
        <f t="shared" si="188"/>
        <v>-14965.986394557824</v>
      </c>
      <c r="AD252" s="53">
        <f t="shared" si="185"/>
        <v>-14.965986394557824</v>
      </c>
      <c r="AE252" s="51">
        <v>58.368000000000002</v>
      </c>
      <c r="AF252" s="97">
        <f t="shared" si="186"/>
        <v>-8.3144368858654571E-3</v>
      </c>
      <c r="AG252" s="97">
        <f>AF252*Z252</f>
        <v>-7.4829931972789114E-3</v>
      </c>
    </row>
    <row r="253" spans="1:33" x14ac:dyDescent="0.25">
      <c r="A253" s="13">
        <v>70</v>
      </c>
      <c r="B253" s="51">
        <v>110</v>
      </c>
      <c r="C253" s="52">
        <v>780</v>
      </c>
      <c r="D253" s="182">
        <f t="shared" si="177"/>
        <v>890</v>
      </c>
      <c r="E253" s="51">
        <f t="shared" si="180"/>
        <v>0</v>
      </c>
      <c r="F253" s="51">
        <v>93</v>
      </c>
      <c r="G253" s="51">
        <v>0.93</v>
      </c>
      <c r="H253" s="52">
        <v>0.98</v>
      </c>
      <c r="I253" s="52">
        <v>0.9</v>
      </c>
      <c r="J253" s="51">
        <f t="shared" si="181"/>
        <v>0.91139999999999999</v>
      </c>
      <c r="K253" s="51">
        <v>-50075</v>
      </c>
      <c r="L253" s="53">
        <f>K253/J253</f>
        <v>-54942.944919903442</v>
      </c>
      <c r="M253" s="53">
        <f t="shared" si="182"/>
        <v>-54.942944919903439</v>
      </c>
      <c r="N253" s="92">
        <v>58.368000000000002</v>
      </c>
      <c r="O253" s="97">
        <f t="shared" si="183"/>
        <v>0</v>
      </c>
      <c r="P253" s="97">
        <f>O253*J253</f>
        <v>0</v>
      </c>
      <c r="Q253" s="10"/>
      <c r="R253" s="3">
        <v>50</v>
      </c>
      <c r="S253" s="42">
        <v>49</v>
      </c>
      <c r="T253" s="42">
        <v>780</v>
      </c>
      <c r="U253" s="180">
        <f t="shared" si="179"/>
        <v>829</v>
      </c>
      <c r="V253" s="42">
        <f t="shared" si="184"/>
        <v>0</v>
      </c>
      <c r="W253" s="42">
        <v>92</v>
      </c>
      <c r="X253" s="42">
        <v>0.92</v>
      </c>
      <c r="Y253" s="42">
        <v>0.98</v>
      </c>
      <c r="Z253" s="42"/>
      <c r="AA253" s="43">
        <f t="shared" si="176"/>
        <v>0.90160000000000007</v>
      </c>
      <c r="AB253" s="43">
        <v>22580</v>
      </c>
      <c r="AC253" s="44">
        <f t="shared" si="188"/>
        <v>25044.365572315881</v>
      </c>
      <c r="AD253" s="44">
        <f t="shared" si="185"/>
        <v>25.044365572315879</v>
      </c>
      <c r="AE253" s="42">
        <v>58.368000000000002</v>
      </c>
      <c r="AF253" s="95">
        <f t="shared" si="186"/>
        <v>0</v>
      </c>
      <c r="AG253" s="95">
        <f>AF253</f>
        <v>0</v>
      </c>
    </row>
    <row r="254" spans="1:33" x14ac:dyDescent="0.25">
      <c r="A254" s="13">
        <v>65</v>
      </c>
      <c r="B254" s="51">
        <v>112</v>
      </c>
      <c r="C254" s="51">
        <v>780</v>
      </c>
      <c r="D254" s="182">
        <f t="shared" si="177"/>
        <v>892</v>
      </c>
      <c r="E254" s="51">
        <f t="shared" si="180"/>
        <v>2</v>
      </c>
      <c r="F254" s="51">
        <v>93</v>
      </c>
      <c r="G254" s="51">
        <v>0.93</v>
      </c>
      <c r="H254" s="51">
        <v>0.98</v>
      </c>
      <c r="I254" s="51">
        <v>0.9</v>
      </c>
      <c r="J254" s="52">
        <f t="shared" si="181"/>
        <v>0.91139999999999999</v>
      </c>
      <c r="K254" s="51">
        <v>-47130</v>
      </c>
      <c r="L254" s="53">
        <f>K254/J254</f>
        <v>-51711.652402896645</v>
      </c>
      <c r="M254" s="53">
        <f t="shared" si="182"/>
        <v>-51.711652402896647</v>
      </c>
      <c r="N254" s="92">
        <v>58.368000000000002</v>
      </c>
      <c r="O254" s="97">
        <f t="shared" si="183"/>
        <v>-2.8728695779387026E-2</v>
      </c>
      <c r="P254" s="97">
        <f>O254*I254</f>
        <v>-2.5855826201448325E-2</v>
      </c>
      <c r="Q254" s="10"/>
      <c r="R254" s="3">
        <v>55</v>
      </c>
      <c r="S254" s="42">
        <v>52.25</v>
      </c>
      <c r="T254" s="42">
        <v>780</v>
      </c>
      <c r="U254" s="180">
        <f t="shared" si="179"/>
        <v>832.25</v>
      </c>
      <c r="V254" s="42">
        <f t="shared" si="184"/>
        <v>3.25</v>
      </c>
      <c r="W254" s="42">
        <v>92</v>
      </c>
      <c r="X254" s="42">
        <v>0.92</v>
      </c>
      <c r="Y254" s="42">
        <v>0.98</v>
      </c>
      <c r="Z254" s="42"/>
      <c r="AA254" s="43">
        <f>Y254*X254</f>
        <v>0.90160000000000007</v>
      </c>
      <c r="AB254" s="43">
        <v>24840</v>
      </c>
      <c r="AC254" s="44">
        <f t="shared" si="188"/>
        <v>27551.020408163262</v>
      </c>
      <c r="AD254" s="44">
        <f t="shared" si="185"/>
        <v>27.551020408163261</v>
      </c>
      <c r="AE254" s="43">
        <v>58.368000000000002</v>
      </c>
      <c r="AF254" s="95">
        <f t="shared" si="186"/>
        <v>2.4872448979591833E-2</v>
      </c>
      <c r="AG254" s="95">
        <f>AF254</f>
        <v>2.4872448979591833E-2</v>
      </c>
    </row>
    <row r="255" spans="1:33" x14ac:dyDescent="0.25">
      <c r="A255" s="13">
        <v>60</v>
      </c>
      <c r="B255" s="51">
        <v>114</v>
      </c>
      <c r="C255" s="52">
        <v>780</v>
      </c>
      <c r="D255" s="182">
        <f t="shared" si="177"/>
        <v>894</v>
      </c>
      <c r="E255" s="51">
        <f t="shared" si="180"/>
        <v>2</v>
      </c>
      <c r="F255" s="51">
        <v>93</v>
      </c>
      <c r="G255" s="51">
        <v>0.93</v>
      </c>
      <c r="H255" s="52">
        <v>0.98</v>
      </c>
      <c r="I255" s="52">
        <v>0.9</v>
      </c>
      <c r="J255" s="52">
        <f t="shared" si="181"/>
        <v>0.91139999999999999</v>
      </c>
      <c r="K255" s="51">
        <v>-43500</v>
      </c>
      <c r="L255" s="53">
        <f t="shared" ref="L255:L305" si="190">K255/J255</f>
        <v>-47728.768926925608</v>
      </c>
      <c r="M255" s="53">
        <f t="shared" si="182"/>
        <v>-47.728768926925611</v>
      </c>
      <c r="N255" s="92">
        <v>58.368000000000002</v>
      </c>
      <c r="O255" s="97">
        <f t="shared" si="183"/>
        <v>-2.6515982737180893E-2</v>
      </c>
      <c r="P255" s="97">
        <f>O255*I255</f>
        <v>-2.3864384463462805E-2</v>
      </c>
      <c r="Q255" s="10"/>
      <c r="R255" s="3">
        <v>60</v>
      </c>
      <c r="S255" s="42">
        <v>55.5</v>
      </c>
      <c r="T255" s="42">
        <v>780</v>
      </c>
      <c r="U255" s="180">
        <f t="shared" si="179"/>
        <v>835.5</v>
      </c>
      <c r="V255" s="42">
        <f t="shared" si="184"/>
        <v>3.25</v>
      </c>
      <c r="W255" s="42">
        <v>93</v>
      </c>
      <c r="X255" s="42">
        <v>0.93</v>
      </c>
      <c r="Y255" s="42">
        <v>0.98</v>
      </c>
      <c r="Z255" s="42"/>
      <c r="AA255" s="43">
        <f>Y255*X255</f>
        <v>0.91139999999999999</v>
      </c>
      <c r="AB255" s="43">
        <v>27100</v>
      </c>
      <c r="AC255" s="44">
        <f t="shared" si="188"/>
        <v>29734.474434935266</v>
      </c>
      <c r="AD255" s="44">
        <f t="shared" si="185"/>
        <v>29.734474434935265</v>
      </c>
      <c r="AE255" s="42">
        <v>58.368000000000002</v>
      </c>
      <c r="AF255" s="95">
        <f t="shared" si="186"/>
        <v>2.6843622753761003E-2</v>
      </c>
      <c r="AG255" s="95">
        <f t="shared" ref="AG255:AG258" si="191">AF255</f>
        <v>2.6843622753761003E-2</v>
      </c>
    </row>
    <row r="256" spans="1:33" x14ac:dyDescent="0.25">
      <c r="A256" s="13">
        <v>55</v>
      </c>
      <c r="B256" s="51">
        <v>116</v>
      </c>
      <c r="C256" s="51">
        <v>780</v>
      </c>
      <c r="D256" s="182">
        <f t="shared" si="177"/>
        <v>896</v>
      </c>
      <c r="E256" s="51">
        <f t="shared" si="180"/>
        <v>2</v>
      </c>
      <c r="F256" s="51">
        <v>93</v>
      </c>
      <c r="G256" s="51">
        <v>0.93</v>
      </c>
      <c r="H256" s="52">
        <v>0.98</v>
      </c>
      <c r="I256" s="52">
        <v>0.9</v>
      </c>
      <c r="J256" s="51">
        <f>G256*H256</f>
        <v>0.91139999999999999</v>
      </c>
      <c r="K256" s="51">
        <v>-39880</v>
      </c>
      <c r="L256" s="53">
        <f t="shared" si="190"/>
        <v>-43756.857581742377</v>
      </c>
      <c r="M256" s="53">
        <f t="shared" si="182"/>
        <v>-43.756857581742381</v>
      </c>
      <c r="N256" s="92">
        <v>58.368000000000002</v>
      </c>
      <c r="O256" s="97">
        <f t="shared" si="183"/>
        <v>-2.430936532319021E-2</v>
      </c>
      <c r="P256" s="97">
        <f>O256*I256</f>
        <v>-2.187842879087119E-2</v>
      </c>
      <c r="Q256" s="10"/>
      <c r="R256" s="3">
        <v>65</v>
      </c>
      <c r="S256" s="42">
        <v>58.75</v>
      </c>
      <c r="T256" s="42">
        <v>780</v>
      </c>
      <c r="U256" s="180">
        <f t="shared" si="179"/>
        <v>838.75</v>
      </c>
      <c r="V256" s="42">
        <f t="shared" si="184"/>
        <v>3.25</v>
      </c>
      <c r="W256" s="42">
        <v>93</v>
      </c>
      <c r="X256" s="42">
        <v>0.93</v>
      </c>
      <c r="Y256" s="42">
        <v>0.98</v>
      </c>
      <c r="Z256" s="42"/>
      <c r="AA256" s="43">
        <f t="shared" ref="AA256:AA312" si="192">Y256*X256</f>
        <v>0.91139999999999999</v>
      </c>
      <c r="AB256" s="43">
        <v>29350</v>
      </c>
      <c r="AC256" s="44">
        <f>AB256/AA256</f>
        <v>32203.203862190039</v>
      </c>
      <c r="AD256" s="44">
        <f t="shared" si="185"/>
        <v>32.203203862190037</v>
      </c>
      <c r="AE256" s="43">
        <v>58.368000000000002</v>
      </c>
      <c r="AF256" s="95">
        <f t="shared" si="186"/>
        <v>2.9072336820032671E-2</v>
      </c>
      <c r="AG256" s="95">
        <f t="shared" si="191"/>
        <v>2.9072336820032671E-2</v>
      </c>
    </row>
    <row r="257" spans="1:33" x14ac:dyDescent="0.25">
      <c r="A257" s="13">
        <v>50</v>
      </c>
      <c r="B257" s="51">
        <v>118</v>
      </c>
      <c r="C257" s="52">
        <v>780</v>
      </c>
      <c r="D257" s="182">
        <f t="shared" si="177"/>
        <v>898</v>
      </c>
      <c r="E257" s="51">
        <f t="shared" si="180"/>
        <v>2</v>
      </c>
      <c r="F257" s="51">
        <v>93</v>
      </c>
      <c r="G257" s="51">
        <v>0.93</v>
      </c>
      <c r="H257" s="51">
        <v>0.98</v>
      </c>
      <c r="I257" s="51">
        <v>0.9</v>
      </c>
      <c r="J257" s="52">
        <f>G257*H257</f>
        <v>0.91139999999999999</v>
      </c>
      <c r="K257" s="51">
        <v>-36250</v>
      </c>
      <c r="L257" s="53">
        <f t="shared" si="190"/>
        <v>-39773.97410577134</v>
      </c>
      <c r="M257" s="53">
        <f t="shared" si="182"/>
        <v>-39.773974105771337</v>
      </c>
      <c r="N257" s="92">
        <v>58.368000000000002</v>
      </c>
      <c r="O257" s="97">
        <f t="shared" si="183"/>
        <v>-2.2096652280984078E-2</v>
      </c>
      <c r="P257" s="97">
        <f>O257*I257</f>
        <v>-1.988698705288567E-2</v>
      </c>
      <c r="Q257" s="10"/>
      <c r="R257" s="14">
        <v>70</v>
      </c>
      <c r="S257" s="46">
        <v>62</v>
      </c>
      <c r="T257" s="42">
        <v>780</v>
      </c>
      <c r="U257" s="180">
        <f t="shared" si="179"/>
        <v>842</v>
      </c>
      <c r="V257" s="42">
        <f t="shared" si="184"/>
        <v>3.25</v>
      </c>
      <c r="W257" s="46">
        <v>93</v>
      </c>
      <c r="X257" s="46">
        <v>0.93</v>
      </c>
      <c r="Y257" s="42">
        <v>0.98</v>
      </c>
      <c r="Z257" s="42"/>
      <c r="AA257" s="43">
        <f t="shared" si="192"/>
        <v>0.91139999999999999</v>
      </c>
      <c r="AB257" s="45">
        <v>31610</v>
      </c>
      <c r="AC257" s="47">
        <f>AB257/AA257</f>
        <v>34682.905420232608</v>
      </c>
      <c r="AD257" s="44">
        <f t="shared" si="185"/>
        <v>34.682905420232608</v>
      </c>
      <c r="AE257" s="42">
        <v>58.368000000000002</v>
      </c>
      <c r="AF257" s="95">
        <f t="shared" si="186"/>
        <v>3.131095628215444E-2</v>
      </c>
      <c r="AG257" s="95">
        <f t="shared" si="191"/>
        <v>3.131095628215444E-2</v>
      </c>
    </row>
    <row r="258" spans="1:33" x14ac:dyDescent="0.25">
      <c r="A258" s="12">
        <v>50</v>
      </c>
      <c r="B258" s="48">
        <v>187</v>
      </c>
      <c r="C258" s="48">
        <v>780</v>
      </c>
      <c r="D258" s="181">
        <f t="shared" si="177"/>
        <v>967</v>
      </c>
      <c r="E258" s="48">
        <f t="shared" si="180"/>
        <v>69</v>
      </c>
      <c r="F258" s="48">
        <v>93</v>
      </c>
      <c r="G258" s="48">
        <v>0.93</v>
      </c>
      <c r="H258" s="49">
        <v>0.98</v>
      </c>
      <c r="I258" s="49"/>
      <c r="J258" s="48">
        <f t="shared" ref="J258:J306" si="193">G258*H258</f>
        <v>0.91139999999999999</v>
      </c>
      <c r="K258" s="48">
        <v>13320</v>
      </c>
      <c r="L258" s="50">
        <f t="shared" si="190"/>
        <v>14614.878209348255</v>
      </c>
      <c r="M258" s="50">
        <f t="shared" si="182"/>
        <v>14.614878209348255</v>
      </c>
      <c r="N258" s="93">
        <v>58.368000000000002</v>
      </c>
      <c r="O258" s="96">
        <f t="shared" si="183"/>
        <v>0.28011849901250824</v>
      </c>
      <c r="P258" s="96">
        <f>O258</f>
        <v>0.28011849901250824</v>
      </c>
      <c r="Q258" s="10"/>
      <c r="R258" s="12">
        <v>70</v>
      </c>
      <c r="S258" s="49">
        <v>110</v>
      </c>
      <c r="T258" s="49">
        <v>780</v>
      </c>
      <c r="U258" s="181">
        <f t="shared" si="179"/>
        <v>890</v>
      </c>
      <c r="V258" s="49">
        <f t="shared" si="184"/>
        <v>48</v>
      </c>
      <c r="W258" s="49">
        <v>93</v>
      </c>
      <c r="X258" s="49">
        <v>0.93</v>
      </c>
      <c r="Y258" s="49">
        <v>0.98</v>
      </c>
      <c r="Z258" s="49"/>
      <c r="AA258" s="48">
        <f t="shared" si="192"/>
        <v>0.91139999999999999</v>
      </c>
      <c r="AB258" s="48">
        <v>25770</v>
      </c>
      <c r="AC258" s="50">
        <f t="shared" ref="AC258:AC311" si="194">AB258/AA258</f>
        <v>28275.181040158001</v>
      </c>
      <c r="AD258" s="50">
        <f t="shared" si="185"/>
        <v>28.275181040157999</v>
      </c>
      <c r="AE258" s="48">
        <v>58.368000000000002</v>
      </c>
      <c r="AF258" s="96">
        <f t="shared" si="186"/>
        <v>0.37700241386877331</v>
      </c>
      <c r="AG258" s="96">
        <f t="shared" si="191"/>
        <v>0.37700241386877331</v>
      </c>
    </row>
    <row r="259" spans="1:33" x14ac:dyDescent="0.25">
      <c r="A259" s="14">
        <v>50</v>
      </c>
      <c r="B259" s="45">
        <v>187</v>
      </c>
      <c r="C259" s="42">
        <v>780</v>
      </c>
      <c r="D259" s="180">
        <f t="shared" si="177"/>
        <v>967</v>
      </c>
      <c r="E259" s="43">
        <f t="shared" si="180"/>
        <v>0</v>
      </c>
      <c r="F259" s="45">
        <v>94</v>
      </c>
      <c r="G259" s="45">
        <v>0.94</v>
      </c>
      <c r="H259" s="46">
        <v>0.98</v>
      </c>
      <c r="I259" s="46"/>
      <c r="J259" s="46">
        <f t="shared" si="193"/>
        <v>0.92119999999999991</v>
      </c>
      <c r="K259" s="45">
        <v>22310</v>
      </c>
      <c r="L259" s="47">
        <f t="shared" si="190"/>
        <v>24218.410768562746</v>
      </c>
      <c r="M259" s="44">
        <f t="shared" si="182"/>
        <v>24.218410768562745</v>
      </c>
      <c r="N259" s="91">
        <v>58.368000000000002</v>
      </c>
      <c r="O259" s="95">
        <f t="shared" si="183"/>
        <v>0</v>
      </c>
      <c r="P259" s="95">
        <f>O259</f>
        <v>0</v>
      </c>
      <c r="Q259" s="10"/>
      <c r="R259" s="13">
        <v>70</v>
      </c>
      <c r="S259" s="52">
        <v>110</v>
      </c>
      <c r="T259" s="52">
        <v>780</v>
      </c>
      <c r="U259" s="182">
        <f t="shared" si="179"/>
        <v>890</v>
      </c>
      <c r="V259" s="52">
        <f t="shared" si="184"/>
        <v>0</v>
      </c>
      <c r="W259" s="52">
        <v>92</v>
      </c>
      <c r="X259" s="52">
        <v>0.92</v>
      </c>
      <c r="Y259" s="52">
        <v>0.98</v>
      </c>
      <c r="Z259" s="52">
        <v>0.9</v>
      </c>
      <c r="AA259" s="51">
        <f t="shared" si="192"/>
        <v>0.90160000000000007</v>
      </c>
      <c r="AB259" s="51">
        <v>-51370</v>
      </c>
      <c r="AC259" s="53">
        <f t="shared" si="194"/>
        <v>-56976.486246672575</v>
      </c>
      <c r="AD259" s="53">
        <f t="shared" si="185"/>
        <v>-56.976486246672579</v>
      </c>
      <c r="AE259" s="52">
        <v>58.368000000000002</v>
      </c>
      <c r="AF259" s="97">
        <f t="shared" si="186"/>
        <v>0</v>
      </c>
      <c r="AG259" s="97">
        <f>AF259*Z259</f>
        <v>0</v>
      </c>
    </row>
    <row r="260" spans="1:33" x14ac:dyDescent="0.25">
      <c r="A260" s="14">
        <v>55</v>
      </c>
      <c r="B260" s="43">
        <v>190.25</v>
      </c>
      <c r="C260" s="43">
        <v>780</v>
      </c>
      <c r="D260" s="180">
        <f t="shared" si="177"/>
        <v>970.25</v>
      </c>
      <c r="E260" s="43">
        <f t="shared" si="180"/>
        <v>3.25</v>
      </c>
      <c r="F260" s="43">
        <v>94</v>
      </c>
      <c r="G260" s="43">
        <v>0.94</v>
      </c>
      <c r="H260" s="45">
        <v>0.98</v>
      </c>
      <c r="I260" s="45"/>
      <c r="J260" s="45">
        <f t="shared" si="193"/>
        <v>0.92119999999999991</v>
      </c>
      <c r="K260" s="43">
        <v>24540</v>
      </c>
      <c r="L260" s="47">
        <f t="shared" si="190"/>
        <v>26639.166304819802</v>
      </c>
      <c r="M260" s="44">
        <f t="shared" si="182"/>
        <v>26.639166304819803</v>
      </c>
      <c r="N260" s="91">
        <v>58.368000000000002</v>
      </c>
      <c r="O260" s="95">
        <f t="shared" si="183"/>
        <v>2.4049247358517874E-2</v>
      </c>
      <c r="P260" s="95">
        <f>O260</f>
        <v>2.4049247358517874E-2</v>
      </c>
      <c r="Q260" s="10"/>
      <c r="R260" s="13">
        <v>65</v>
      </c>
      <c r="S260" s="52">
        <v>112</v>
      </c>
      <c r="T260" s="52">
        <v>780</v>
      </c>
      <c r="U260" s="182">
        <f t="shared" si="179"/>
        <v>892</v>
      </c>
      <c r="V260" s="52">
        <f t="shared" si="184"/>
        <v>2</v>
      </c>
      <c r="W260" s="52">
        <v>92</v>
      </c>
      <c r="X260" s="52">
        <v>0.92</v>
      </c>
      <c r="Y260" s="52">
        <v>0.98</v>
      </c>
      <c r="Z260" s="52">
        <v>0.9</v>
      </c>
      <c r="AA260" s="51">
        <f t="shared" si="192"/>
        <v>0.90160000000000007</v>
      </c>
      <c r="AB260" s="51">
        <v>-47700</v>
      </c>
      <c r="AC260" s="53">
        <f t="shared" si="194"/>
        <v>-52905.944986690323</v>
      </c>
      <c r="AD260" s="53">
        <f t="shared" si="185"/>
        <v>-52.905944986690322</v>
      </c>
      <c r="AE260" s="51">
        <v>58.368000000000002</v>
      </c>
      <c r="AF260" s="97">
        <f t="shared" si="186"/>
        <v>-2.9392191659272402E-2</v>
      </c>
      <c r="AG260" s="97">
        <f>AF260*Z260</f>
        <v>-2.6452972493345162E-2</v>
      </c>
    </row>
    <row r="261" spans="1:33" x14ac:dyDescent="0.25">
      <c r="A261" s="14">
        <v>60</v>
      </c>
      <c r="B261" s="43">
        <v>193.5</v>
      </c>
      <c r="C261" s="42">
        <v>780</v>
      </c>
      <c r="D261" s="180">
        <f t="shared" si="177"/>
        <v>973.5</v>
      </c>
      <c r="E261" s="43">
        <f t="shared" si="180"/>
        <v>3.25</v>
      </c>
      <c r="F261" s="43">
        <v>94</v>
      </c>
      <c r="G261" s="43">
        <v>0.94</v>
      </c>
      <c r="H261" s="46">
        <v>0.98</v>
      </c>
      <c r="I261" s="46"/>
      <c r="J261" s="46">
        <f t="shared" si="193"/>
        <v>0.92119999999999991</v>
      </c>
      <c r="K261" s="43">
        <v>26770</v>
      </c>
      <c r="L261" s="47">
        <f t="shared" si="190"/>
        <v>29059.921841076859</v>
      </c>
      <c r="M261" s="44">
        <f t="shared" si="182"/>
        <v>29.059921841076861</v>
      </c>
      <c r="N261" s="91">
        <v>58.368000000000002</v>
      </c>
      <c r="O261" s="95">
        <f t="shared" si="183"/>
        <v>2.6234651662083278E-2</v>
      </c>
      <c r="P261" s="95">
        <f t="shared" ref="P261:P279" si="195">O261</f>
        <v>2.6234651662083278E-2</v>
      </c>
      <c r="Q261" s="10"/>
      <c r="R261" s="13">
        <v>60</v>
      </c>
      <c r="S261" s="52">
        <v>114</v>
      </c>
      <c r="T261" s="52">
        <v>780</v>
      </c>
      <c r="U261" s="182">
        <f t="shared" si="179"/>
        <v>894</v>
      </c>
      <c r="V261" s="52">
        <f t="shared" si="184"/>
        <v>2</v>
      </c>
      <c r="W261" s="52">
        <v>92</v>
      </c>
      <c r="X261" s="52">
        <v>0.92</v>
      </c>
      <c r="Y261" s="52">
        <v>0.98</v>
      </c>
      <c r="Z261" s="52">
        <v>0.9</v>
      </c>
      <c r="AA261" s="51">
        <f t="shared" si="192"/>
        <v>0.90160000000000007</v>
      </c>
      <c r="AB261" s="51">
        <v>-44030</v>
      </c>
      <c r="AC261" s="53">
        <f t="shared" si="194"/>
        <v>-48835.403726708071</v>
      </c>
      <c r="AD261" s="53">
        <f t="shared" si="185"/>
        <v>-48.835403726708073</v>
      </c>
      <c r="AE261" s="52">
        <v>58.368000000000002</v>
      </c>
      <c r="AF261" s="97">
        <f t="shared" si="186"/>
        <v>-2.7130779848171152E-2</v>
      </c>
      <c r="AG261" s="97">
        <f t="shared" ref="AG261:AG263" si="196">AF261*Z261</f>
        <v>-2.4417701863354038E-2</v>
      </c>
    </row>
    <row r="262" spans="1:33" x14ac:dyDescent="0.25">
      <c r="A262" s="14">
        <v>65</v>
      </c>
      <c r="B262" s="43">
        <v>196.75</v>
      </c>
      <c r="C262" s="43">
        <v>780</v>
      </c>
      <c r="D262" s="180">
        <f t="shared" si="177"/>
        <v>976.75</v>
      </c>
      <c r="E262" s="43">
        <f t="shared" si="180"/>
        <v>3.25</v>
      </c>
      <c r="F262" s="43">
        <v>94</v>
      </c>
      <c r="G262" s="43">
        <v>0.94</v>
      </c>
      <c r="H262" s="46">
        <v>0.98</v>
      </c>
      <c r="I262" s="46"/>
      <c r="J262" s="45">
        <f t="shared" si="193"/>
        <v>0.92119999999999991</v>
      </c>
      <c r="K262" s="43">
        <v>29000</v>
      </c>
      <c r="L262" s="47">
        <f t="shared" si="190"/>
        <v>31480.677377333916</v>
      </c>
      <c r="M262" s="44">
        <f t="shared" si="182"/>
        <v>31.480677377333915</v>
      </c>
      <c r="N262" s="91">
        <v>58.368000000000002</v>
      </c>
      <c r="O262" s="95">
        <f t="shared" si="183"/>
        <v>2.8420055965648672E-2</v>
      </c>
      <c r="P262" s="95">
        <f t="shared" si="195"/>
        <v>2.8420055965648672E-2</v>
      </c>
      <c r="Q262" s="10"/>
      <c r="R262" s="13">
        <v>55</v>
      </c>
      <c r="S262" s="52">
        <v>116</v>
      </c>
      <c r="T262" s="52">
        <v>780</v>
      </c>
      <c r="U262" s="182">
        <f t="shared" si="179"/>
        <v>896</v>
      </c>
      <c r="V262" s="52">
        <f t="shared" si="184"/>
        <v>2</v>
      </c>
      <c r="W262" s="52">
        <v>92</v>
      </c>
      <c r="X262" s="52">
        <v>0.92</v>
      </c>
      <c r="Y262" s="52">
        <v>0.98</v>
      </c>
      <c r="Z262" s="52">
        <v>0.9</v>
      </c>
      <c r="AA262" s="51">
        <f t="shared" si="192"/>
        <v>0.90160000000000007</v>
      </c>
      <c r="AB262" s="51">
        <v>-40360</v>
      </c>
      <c r="AC262" s="53">
        <f t="shared" si="194"/>
        <v>-44764.862466725819</v>
      </c>
      <c r="AD262" s="53">
        <f t="shared" si="185"/>
        <v>-44.764862466725816</v>
      </c>
      <c r="AE262" s="51">
        <v>58.368000000000002</v>
      </c>
      <c r="AF262" s="97">
        <f t="shared" si="186"/>
        <v>-2.4869368037069899E-2</v>
      </c>
      <c r="AG262" s="97">
        <f t="shared" si="196"/>
        <v>-2.238243123336291E-2</v>
      </c>
    </row>
    <row r="263" spans="1:33" x14ac:dyDescent="0.25">
      <c r="A263" s="14">
        <v>70</v>
      </c>
      <c r="B263" s="43">
        <v>200</v>
      </c>
      <c r="C263" s="42">
        <v>780</v>
      </c>
      <c r="D263" s="180">
        <f t="shared" si="177"/>
        <v>980</v>
      </c>
      <c r="E263" s="43">
        <f t="shared" si="180"/>
        <v>3.25</v>
      </c>
      <c r="F263" s="43">
        <v>94</v>
      </c>
      <c r="G263" s="43">
        <v>0.94</v>
      </c>
      <c r="H263" s="45">
        <v>0.98</v>
      </c>
      <c r="I263" s="45"/>
      <c r="J263" s="46">
        <f t="shared" si="193"/>
        <v>0.92119999999999991</v>
      </c>
      <c r="K263" s="43">
        <v>31230</v>
      </c>
      <c r="L263" s="47">
        <f t="shared" si="190"/>
        <v>33901.432913590972</v>
      </c>
      <c r="M263" s="44">
        <f t="shared" si="182"/>
        <v>33.901432913590973</v>
      </c>
      <c r="N263" s="91">
        <v>58.368000000000002</v>
      </c>
      <c r="O263" s="95">
        <f t="shared" si="183"/>
        <v>3.0605460269214072E-2</v>
      </c>
      <c r="P263" s="95">
        <f t="shared" si="195"/>
        <v>3.0605460269214072E-2</v>
      </c>
      <c r="Q263" s="10"/>
      <c r="R263" s="13">
        <v>50</v>
      </c>
      <c r="S263" s="52">
        <v>118</v>
      </c>
      <c r="T263" s="52">
        <v>780</v>
      </c>
      <c r="U263" s="182">
        <f t="shared" si="179"/>
        <v>898</v>
      </c>
      <c r="V263" s="52">
        <f t="shared" si="184"/>
        <v>2</v>
      </c>
      <c r="W263" s="52">
        <v>92</v>
      </c>
      <c r="X263" s="52">
        <v>0.92</v>
      </c>
      <c r="Y263" s="52">
        <v>0.98</v>
      </c>
      <c r="Z263" s="52">
        <v>0.9</v>
      </c>
      <c r="AA263" s="51">
        <f t="shared" si="192"/>
        <v>0.90160000000000007</v>
      </c>
      <c r="AB263" s="51">
        <v>-36690</v>
      </c>
      <c r="AC263" s="53">
        <f t="shared" si="194"/>
        <v>-40694.321206743567</v>
      </c>
      <c r="AD263" s="53">
        <f t="shared" si="185"/>
        <v>-40.694321206743567</v>
      </c>
      <c r="AE263" s="52">
        <v>58.368000000000002</v>
      </c>
      <c r="AF263" s="97">
        <f t="shared" si="186"/>
        <v>-2.2607956225968649E-2</v>
      </c>
      <c r="AG263" s="97">
        <f t="shared" si="196"/>
        <v>-2.0347160603371783E-2</v>
      </c>
    </row>
    <row r="264" spans="1:33" x14ac:dyDescent="0.25">
      <c r="A264" s="12">
        <v>70</v>
      </c>
      <c r="B264" s="48">
        <v>250</v>
      </c>
      <c r="C264" s="48">
        <v>780</v>
      </c>
      <c r="D264" s="181">
        <f t="shared" si="177"/>
        <v>1030</v>
      </c>
      <c r="E264" s="48">
        <f t="shared" si="180"/>
        <v>50</v>
      </c>
      <c r="F264" s="48">
        <v>94</v>
      </c>
      <c r="G264" s="48">
        <v>0.94</v>
      </c>
      <c r="H264" s="49">
        <v>0.98</v>
      </c>
      <c r="I264" s="49"/>
      <c r="J264" s="48">
        <f t="shared" si="193"/>
        <v>0.92119999999999991</v>
      </c>
      <c r="K264" s="48">
        <v>25360</v>
      </c>
      <c r="L264" s="50">
        <f t="shared" si="190"/>
        <v>27529.3095961789</v>
      </c>
      <c r="M264" s="50">
        <f t="shared" si="182"/>
        <v>27.529309596178901</v>
      </c>
      <c r="N264" s="93">
        <v>58.368000000000002</v>
      </c>
      <c r="O264" s="96">
        <f t="shared" si="183"/>
        <v>0.38235152216915141</v>
      </c>
      <c r="P264" s="96">
        <f t="shared" si="195"/>
        <v>0.38235152216915141</v>
      </c>
      <c r="Q264" s="10"/>
      <c r="R264" s="12">
        <v>50</v>
      </c>
      <c r="S264" s="49">
        <v>187</v>
      </c>
      <c r="T264" s="49">
        <v>780</v>
      </c>
      <c r="U264" s="181">
        <f t="shared" si="179"/>
        <v>967</v>
      </c>
      <c r="V264" s="49">
        <f t="shared" si="184"/>
        <v>69</v>
      </c>
      <c r="W264" s="49">
        <v>90</v>
      </c>
      <c r="X264" s="49">
        <v>0.9</v>
      </c>
      <c r="Y264" s="49">
        <v>0.98</v>
      </c>
      <c r="Z264" s="49"/>
      <c r="AA264" s="48">
        <f t="shared" si="192"/>
        <v>0.88200000000000001</v>
      </c>
      <c r="AB264" s="48">
        <v>13900</v>
      </c>
      <c r="AC264" s="50">
        <f t="shared" si="194"/>
        <v>15759.637188208617</v>
      </c>
      <c r="AD264" s="50">
        <f t="shared" si="185"/>
        <v>15.759637188208616</v>
      </c>
      <c r="AE264" s="48">
        <v>58.368000000000002</v>
      </c>
      <c r="AF264" s="96">
        <f t="shared" si="186"/>
        <v>0.30205971277399846</v>
      </c>
      <c r="AG264" s="96">
        <f>AF264</f>
        <v>0.30205971277399846</v>
      </c>
    </row>
    <row r="265" spans="1:33" x14ac:dyDescent="0.25">
      <c r="A265" s="14">
        <v>70</v>
      </c>
      <c r="B265" s="43">
        <v>250</v>
      </c>
      <c r="C265" s="42">
        <v>780</v>
      </c>
      <c r="D265" s="180">
        <f t="shared" si="177"/>
        <v>1030</v>
      </c>
      <c r="E265" s="43">
        <f t="shared" si="180"/>
        <v>0</v>
      </c>
      <c r="F265" s="43">
        <v>92</v>
      </c>
      <c r="G265" s="43">
        <v>0.92</v>
      </c>
      <c r="H265" s="46">
        <v>0.98</v>
      </c>
      <c r="I265" s="46"/>
      <c r="J265" s="46">
        <f t="shared" si="193"/>
        <v>0.90160000000000007</v>
      </c>
      <c r="K265" s="43">
        <v>15790</v>
      </c>
      <c r="L265" s="47">
        <f t="shared" si="190"/>
        <v>17513.309671694762</v>
      </c>
      <c r="M265" s="44">
        <f t="shared" si="182"/>
        <v>17.513309671694763</v>
      </c>
      <c r="N265" s="91">
        <v>58.368000000000002</v>
      </c>
      <c r="O265" s="95">
        <f t="shared" si="183"/>
        <v>0</v>
      </c>
      <c r="P265" s="95">
        <f t="shared" si="195"/>
        <v>0</v>
      </c>
      <c r="Q265" s="10"/>
      <c r="R265" s="14">
        <v>50</v>
      </c>
      <c r="S265" s="42">
        <v>187</v>
      </c>
      <c r="T265" s="42">
        <v>780</v>
      </c>
      <c r="U265" s="180">
        <f t="shared" si="179"/>
        <v>967</v>
      </c>
      <c r="V265" s="42">
        <f t="shared" si="184"/>
        <v>0</v>
      </c>
      <c r="W265" s="42">
        <v>92</v>
      </c>
      <c r="X265" s="42">
        <v>0.92</v>
      </c>
      <c r="Y265" s="42">
        <v>0.98</v>
      </c>
      <c r="Z265" s="42"/>
      <c r="AA265" s="43">
        <f t="shared" si="192"/>
        <v>0.90160000000000007</v>
      </c>
      <c r="AB265" s="43">
        <v>22580</v>
      </c>
      <c r="AC265" s="47">
        <f t="shared" si="194"/>
        <v>25044.365572315881</v>
      </c>
      <c r="AD265" s="44">
        <f t="shared" si="185"/>
        <v>25.044365572315879</v>
      </c>
      <c r="AE265" s="42">
        <v>58.368000000000002</v>
      </c>
      <c r="AF265" s="95">
        <f t="shared" si="186"/>
        <v>0</v>
      </c>
      <c r="AG265" s="95">
        <f>AF265</f>
        <v>0</v>
      </c>
    </row>
    <row r="266" spans="1:33" x14ac:dyDescent="0.25">
      <c r="A266" s="14">
        <v>75</v>
      </c>
      <c r="B266" s="43">
        <v>256.42899999999997</v>
      </c>
      <c r="C266" s="43">
        <v>780</v>
      </c>
      <c r="D266" s="180">
        <f t="shared" si="177"/>
        <v>1036.4290000000001</v>
      </c>
      <c r="E266" s="43">
        <f t="shared" si="180"/>
        <v>6.4289999999999736</v>
      </c>
      <c r="F266" s="43">
        <v>92</v>
      </c>
      <c r="G266" s="43">
        <v>0.92</v>
      </c>
      <c r="H266" s="45">
        <v>0.98</v>
      </c>
      <c r="I266" s="45"/>
      <c r="J266" s="45">
        <f t="shared" si="193"/>
        <v>0.90160000000000007</v>
      </c>
      <c r="K266" s="43">
        <v>16920</v>
      </c>
      <c r="L266" s="47">
        <f t="shared" si="190"/>
        <v>18766.637089618456</v>
      </c>
      <c r="M266" s="44">
        <f t="shared" si="182"/>
        <v>18.766637089618456</v>
      </c>
      <c r="N266" s="91">
        <v>58.368000000000002</v>
      </c>
      <c r="O266" s="95">
        <f t="shared" si="183"/>
        <v>3.3514086069210157E-2</v>
      </c>
      <c r="P266" s="95">
        <f t="shared" si="195"/>
        <v>3.3514086069210157E-2</v>
      </c>
      <c r="Q266" s="10"/>
      <c r="R266" s="14">
        <v>55</v>
      </c>
      <c r="S266" s="42">
        <v>190.25</v>
      </c>
      <c r="T266" s="42">
        <v>780</v>
      </c>
      <c r="U266" s="180">
        <f t="shared" si="179"/>
        <v>970.25</v>
      </c>
      <c r="V266" s="42">
        <f t="shared" si="184"/>
        <v>3.25</v>
      </c>
      <c r="W266" s="42">
        <v>92</v>
      </c>
      <c r="X266" s="42">
        <v>0.92</v>
      </c>
      <c r="Y266" s="42">
        <v>0.98</v>
      </c>
      <c r="Z266" s="42"/>
      <c r="AA266" s="43">
        <f t="shared" si="192"/>
        <v>0.90160000000000007</v>
      </c>
      <c r="AB266" s="43">
        <v>24840</v>
      </c>
      <c r="AC266" s="44">
        <f t="shared" si="194"/>
        <v>27551.020408163262</v>
      </c>
      <c r="AD266" s="44">
        <f t="shared" si="185"/>
        <v>27.551020408163261</v>
      </c>
      <c r="AE266" s="43">
        <v>58.368000000000002</v>
      </c>
      <c r="AF266" s="95">
        <f t="shared" si="186"/>
        <v>2.4872448979591833E-2</v>
      </c>
      <c r="AG266" s="95">
        <f t="shared" ref="AG266:AG285" si="197">AF266</f>
        <v>2.4872448979591833E-2</v>
      </c>
    </row>
    <row r="267" spans="1:33" x14ac:dyDescent="0.25">
      <c r="A267" s="14">
        <v>80</v>
      </c>
      <c r="B267" s="43">
        <v>262.85700000000003</v>
      </c>
      <c r="C267" s="42">
        <v>780</v>
      </c>
      <c r="D267" s="180">
        <f t="shared" si="177"/>
        <v>1042.857</v>
      </c>
      <c r="E267" s="43">
        <f t="shared" si="180"/>
        <v>6.4280000000000541</v>
      </c>
      <c r="F267" s="43">
        <v>92</v>
      </c>
      <c r="G267" s="43">
        <v>0.92</v>
      </c>
      <c r="H267" s="46">
        <v>0.98</v>
      </c>
      <c r="I267" s="46"/>
      <c r="J267" s="46">
        <f t="shared" si="193"/>
        <v>0.90160000000000007</v>
      </c>
      <c r="K267" s="43">
        <v>18050</v>
      </c>
      <c r="L267" s="47">
        <f t="shared" si="190"/>
        <v>20019.964507542147</v>
      </c>
      <c r="M267" s="44">
        <f t="shared" si="182"/>
        <v>20.019964507542145</v>
      </c>
      <c r="N267" s="91">
        <v>58.368000000000002</v>
      </c>
      <c r="O267" s="95">
        <f t="shared" si="183"/>
        <v>3.5746758848467217E-2</v>
      </c>
      <c r="P267" s="95">
        <f t="shared" si="195"/>
        <v>3.5746758848467217E-2</v>
      </c>
      <c r="Q267" s="10"/>
      <c r="R267" s="14">
        <v>60</v>
      </c>
      <c r="S267" s="42">
        <v>193.5</v>
      </c>
      <c r="T267" s="42">
        <v>780</v>
      </c>
      <c r="U267" s="180">
        <f t="shared" si="179"/>
        <v>973.5</v>
      </c>
      <c r="V267" s="42">
        <f t="shared" si="184"/>
        <v>3.25</v>
      </c>
      <c r="W267" s="42">
        <v>93</v>
      </c>
      <c r="X267" s="42">
        <v>0.93</v>
      </c>
      <c r="Y267" s="42">
        <v>0.98</v>
      </c>
      <c r="Z267" s="42"/>
      <c r="AA267" s="43">
        <f t="shared" si="192"/>
        <v>0.91139999999999999</v>
      </c>
      <c r="AB267" s="43">
        <v>27100</v>
      </c>
      <c r="AC267" s="47">
        <f t="shared" si="194"/>
        <v>29734.474434935266</v>
      </c>
      <c r="AD267" s="44">
        <f t="shared" si="185"/>
        <v>29.734474434935265</v>
      </c>
      <c r="AE267" s="42">
        <v>58.368000000000002</v>
      </c>
      <c r="AF267" s="95">
        <f t="shared" si="186"/>
        <v>2.6843622753761003E-2</v>
      </c>
      <c r="AG267" s="95">
        <f t="shared" si="197"/>
        <v>2.6843622753761003E-2</v>
      </c>
    </row>
    <row r="268" spans="1:33" x14ac:dyDescent="0.25">
      <c r="A268" s="14">
        <v>85</v>
      </c>
      <c r="B268" s="43">
        <v>269.286</v>
      </c>
      <c r="C268" s="43">
        <v>780</v>
      </c>
      <c r="D268" s="180">
        <f t="shared" si="177"/>
        <v>1049.2860000000001</v>
      </c>
      <c r="E268" s="43">
        <f t="shared" si="180"/>
        <v>6.4289999999999736</v>
      </c>
      <c r="F268" s="43">
        <v>92</v>
      </c>
      <c r="G268" s="43">
        <v>0.92</v>
      </c>
      <c r="H268" s="46">
        <v>0.98</v>
      </c>
      <c r="I268" s="46"/>
      <c r="J268" s="45">
        <f t="shared" si="193"/>
        <v>0.90160000000000007</v>
      </c>
      <c r="K268" s="43">
        <v>19170</v>
      </c>
      <c r="L268" s="47">
        <f t="shared" si="190"/>
        <v>21262.200532386865</v>
      </c>
      <c r="M268" s="44">
        <f t="shared" si="182"/>
        <v>21.262200532386863</v>
      </c>
      <c r="N268" s="91">
        <v>58.368000000000002</v>
      </c>
      <c r="O268" s="95">
        <f t="shared" si="183"/>
        <v>3.7970746450754052E-2</v>
      </c>
      <c r="P268" s="95">
        <f t="shared" si="195"/>
        <v>3.7970746450754052E-2</v>
      </c>
      <c r="Q268" s="10"/>
      <c r="R268" s="14">
        <v>65</v>
      </c>
      <c r="S268" s="42">
        <v>196.75</v>
      </c>
      <c r="T268" s="42">
        <v>780</v>
      </c>
      <c r="U268" s="180">
        <f t="shared" si="179"/>
        <v>976.75</v>
      </c>
      <c r="V268" s="42">
        <f t="shared" si="184"/>
        <v>3.25</v>
      </c>
      <c r="W268" s="46">
        <v>93</v>
      </c>
      <c r="X268" s="46">
        <v>0.93</v>
      </c>
      <c r="Y268" s="42">
        <v>0.98</v>
      </c>
      <c r="Z268" s="42"/>
      <c r="AA268" s="43">
        <f t="shared" si="192"/>
        <v>0.91139999999999999</v>
      </c>
      <c r="AB268" s="43">
        <v>29350</v>
      </c>
      <c r="AC268" s="44">
        <f t="shared" si="194"/>
        <v>32203.203862190039</v>
      </c>
      <c r="AD268" s="44">
        <f t="shared" si="185"/>
        <v>32.203203862190037</v>
      </c>
      <c r="AE268" s="43">
        <v>58.368000000000002</v>
      </c>
      <c r="AF268" s="95">
        <f t="shared" si="186"/>
        <v>2.9072336820032671E-2</v>
      </c>
      <c r="AG268" s="95">
        <f t="shared" si="197"/>
        <v>2.9072336820032671E-2</v>
      </c>
    </row>
    <row r="269" spans="1:33" x14ac:dyDescent="0.25">
      <c r="A269" s="14">
        <v>90</v>
      </c>
      <c r="B269" s="43">
        <v>275.714</v>
      </c>
      <c r="C269" s="42">
        <v>780</v>
      </c>
      <c r="D269" s="180">
        <f t="shared" si="177"/>
        <v>1055.7139999999999</v>
      </c>
      <c r="E269" s="43">
        <f t="shared" si="180"/>
        <v>6.4279999999999973</v>
      </c>
      <c r="F269" s="43">
        <v>92</v>
      </c>
      <c r="G269" s="43">
        <v>0.92</v>
      </c>
      <c r="H269" s="45">
        <v>0.98</v>
      </c>
      <c r="I269" s="45"/>
      <c r="J269" s="46">
        <f t="shared" si="193"/>
        <v>0.90160000000000007</v>
      </c>
      <c r="K269" s="43">
        <v>20300</v>
      </c>
      <c r="L269" s="47">
        <f t="shared" si="190"/>
        <v>22515.527950310556</v>
      </c>
      <c r="M269" s="44">
        <f t="shared" si="182"/>
        <v>22.515527950310556</v>
      </c>
      <c r="N269" s="91">
        <v>58.368000000000002</v>
      </c>
      <c r="O269" s="95">
        <f t="shared" si="183"/>
        <v>4.0202726017943384E-2</v>
      </c>
      <c r="P269" s="95">
        <f t="shared" si="195"/>
        <v>4.0202726017943384E-2</v>
      </c>
      <c r="Q269" s="10"/>
      <c r="R269" s="14">
        <v>70</v>
      </c>
      <c r="S269" s="42">
        <v>200</v>
      </c>
      <c r="T269" s="42">
        <v>780</v>
      </c>
      <c r="U269" s="180">
        <f t="shared" si="179"/>
        <v>980</v>
      </c>
      <c r="V269" s="42">
        <f t="shared" si="184"/>
        <v>3.25</v>
      </c>
      <c r="W269" s="42">
        <v>93</v>
      </c>
      <c r="X269" s="42">
        <v>0.93</v>
      </c>
      <c r="Y269" s="42">
        <v>0.98</v>
      </c>
      <c r="Z269" s="42"/>
      <c r="AA269" s="43">
        <f t="shared" si="192"/>
        <v>0.91139999999999999</v>
      </c>
      <c r="AB269" s="45">
        <v>31610</v>
      </c>
      <c r="AC269" s="47">
        <f t="shared" si="194"/>
        <v>34682.905420232608</v>
      </c>
      <c r="AD269" s="44">
        <f t="shared" si="185"/>
        <v>34.682905420232608</v>
      </c>
      <c r="AE269" s="42">
        <v>58.368000000000002</v>
      </c>
      <c r="AF269" s="95">
        <f t="shared" si="186"/>
        <v>3.131095628215444E-2</v>
      </c>
      <c r="AG269" s="95">
        <f t="shared" si="197"/>
        <v>3.131095628215444E-2</v>
      </c>
    </row>
    <row r="270" spans="1:33" x14ac:dyDescent="0.25">
      <c r="A270" s="14">
        <v>95</v>
      </c>
      <c r="B270" s="43">
        <v>282.14299999999997</v>
      </c>
      <c r="C270" s="43">
        <v>780</v>
      </c>
      <c r="D270" s="180">
        <f t="shared" si="177"/>
        <v>1062.143</v>
      </c>
      <c r="E270" s="43">
        <f t="shared" si="180"/>
        <v>6.4289999999999736</v>
      </c>
      <c r="F270" s="43">
        <v>92</v>
      </c>
      <c r="G270" s="43">
        <v>0.92</v>
      </c>
      <c r="H270" s="46">
        <v>0.98</v>
      </c>
      <c r="I270" s="46"/>
      <c r="J270" s="45">
        <f t="shared" si="193"/>
        <v>0.90160000000000007</v>
      </c>
      <c r="K270" s="43">
        <v>21430</v>
      </c>
      <c r="L270" s="47">
        <f t="shared" si="190"/>
        <v>23768.85536823425</v>
      </c>
      <c r="M270" s="44">
        <f t="shared" si="182"/>
        <v>23.768855368234249</v>
      </c>
      <c r="N270" s="91">
        <v>58.368000000000002</v>
      </c>
      <c r="O270" s="95">
        <f t="shared" si="183"/>
        <v>4.2447214211771493E-2</v>
      </c>
      <c r="P270" s="95">
        <f t="shared" si="195"/>
        <v>4.2447214211771493E-2</v>
      </c>
      <c r="Q270" s="10"/>
      <c r="R270" s="12">
        <v>70</v>
      </c>
      <c r="S270" s="49">
        <v>250</v>
      </c>
      <c r="T270" s="49">
        <v>780</v>
      </c>
      <c r="U270" s="181">
        <f t="shared" si="179"/>
        <v>1030</v>
      </c>
      <c r="V270" s="49">
        <f t="shared" si="184"/>
        <v>50</v>
      </c>
      <c r="W270" s="49">
        <v>93</v>
      </c>
      <c r="X270" s="49">
        <v>0.93</v>
      </c>
      <c r="Y270" s="49">
        <v>0.98</v>
      </c>
      <c r="Z270" s="49"/>
      <c r="AA270" s="48">
        <f t="shared" si="192"/>
        <v>0.91139999999999999</v>
      </c>
      <c r="AB270" s="48">
        <v>25970</v>
      </c>
      <c r="AC270" s="50">
        <f t="shared" si="194"/>
        <v>28494.62365591398</v>
      </c>
      <c r="AD270" s="50">
        <f t="shared" si="185"/>
        <v>28.49462365591398</v>
      </c>
      <c r="AE270" s="48">
        <v>58.368000000000002</v>
      </c>
      <c r="AF270" s="96">
        <f t="shared" si="186"/>
        <v>0.39575866188769415</v>
      </c>
      <c r="AG270" s="96">
        <f t="shared" si="197"/>
        <v>0.39575866188769415</v>
      </c>
    </row>
    <row r="271" spans="1:33" x14ac:dyDescent="0.25">
      <c r="A271" s="14">
        <v>98</v>
      </c>
      <c r="B271" s="43">
        <v>286</v>
      </c>
      <c r="C271" s="42">
        <v>780</v>
      </c>
      <c r="D271" s="180">
        <f t="shared" si="177"/>
        <v>1066</v>
      </c>
      <c r="E271" s="43">
        <f t="shared" si="180"/>
        <v>3.8570000000000277</v>
      </c>
      <c r="F271" s="43">
        <v>92</v>
      </c>
      <c r="G271" s="43">
        <v>0.92</v>
      </c>
      <c r="H271" s="46">
        <v>0.98</v>
      </c>
      <c r="I271" s="46"/>
      <c r="J271" s="46">
        <f t="shared" si="193"/>
        <v>0.90160000000000007</v>
      </c>
      <c r="K271" s="43">
        <v>22110</v>
      </c>
      <c r="L271" s="47">
        <f t="shared" si="190"/>
        <v>24523.070097604257</v>
      </c>
      <c r="M271" s="44">
        <f t="shared" si="182"/>
        <v>24.523070097604258</v>
      </c>
      <c r="N271" s="91">
        <v>58.368000000000002</v>
      </c>
      <c r="O271" s="95">
        <f t="shared" si="183"/>
        <v>2.6273744824016749E-2</v>
      </c>
      <c r="P271" s="95">
        <f t="shared" si="195"/>
        <v>2.6273744824016749E-2</v>
      </c>
      <c r="Q271" s="10"/>
      <c r="R271" s="14">
        <v>70</v>
      </c>
      <c r="S271" s="42">
        <v>250</v>
      </c>
      <c r="T271" s="42">
        <v>780</v>
      </c>
      <c r="U271" s="180">
        <f t="shared" si="179"/>
        <v>1030</v>
      </c>
      <c r="V271" s="42">
        <f t="shared" si="184"/>
        <v>0</v>
      </c>
      <c r="W271" s="42">
        <v>91</v>
      </c>
      <c r="X271" s="42">
        <v>0.91</v>
      </c>
      <c r="Y271" s="42">
        <v>0.98</v>
      </c>
      <c r="Z271" s="42"/>
      <c r="AA271" s="43">
        <f t="shared" si="192"/>
        <v>0.89180000000000004</v>
      </c>
      <c r="AB271" s="43">
        <v>15980</v>
      </c>
      <c r="AC271" s="47">
        <f t="shared" si="194"/>
        <v>17918.81587799955</v>
      </c>
      <c r="AD271" s="44">
        <f t="shared" si="185"/>
        <v>17.918815877999549</v>
      </c>
      <c r="AE271" s="42">
        <v>58.368000000000002</v>
      </c>
      <c r="AF271" s="95">
        <f t="shared" si="186"/>
        <v>0</v>
      </c>
      <c r="AG271" s="95">
        <f t="shared" si="197"/>
        <v>0</v>
      </c>
    </row>
    <row r="272" spans="1:33" x14ac:dyDescent="0.25">
      <c r="A272" s="12">
        <v>98</v>
      </c>
      <c r="B272" s="48">
        <v>316</v>
      </c>
      <c r="C272" s="48">
        <v>780</v>
      </c>
      <c r="D272" s="181">
        <f t="shared" si="177"/>
        <v>1096</v>
      </c>
      <c r="E272" s="48">
        <f t="shared" si="180"/>
        <v>30</v>
      </c>
      <c r="F272" s="48">
        <v>94</v>
      </c>
      <c r="G272" s="48">
        <v>0.94</v>
      </c>
      <c r="H272" s="48">
        <v>0.98</v>
      </c>
      <c r="I272" s="48"/>
      <c r="J272" s="48">
        <f t="shared" si="193"/>
        <v>0.92119999999999991</v>
      </c>
      <c r="K272" s="54">
        <v>55300</v>
      </c>
      <c r="L272" s="50">
        <f t="shared" si="190"/>
        <v>60030.395136778119</v>
      </c>
      <c r="M272" s="50">
        <f t="shared" si="182"/>
        <v>60.030395136778118</v>
      </c>
      <c r="N272" s="93">
        <v>58.368000000000002</v>
      </c>
      <c r="O272" s="96">
        <f t="shared" si="183"/>
        <v>0.50025329280648434</v>
      </c>
      <c r="P272" s="96">
        <f t="shared" si="195"/>
        <v>0.50025329280648434</v>
      </c>
      <c r="Q272" s="10"/>
      <c r="R272" s="14">
        <v>75</v>
      </c>
      <c r="S272" s="42">
        <v>256.42899999999997</v>
      </c>
      <c r="T272" s="42">
        <v>780</v>
      </c>
      <c r="U272" s="180">
        <f t="shared" si="179"/>
        <v>1036.4290000000001</v>
      </c>
      <c r="V272" s="42">
        <f t="shared" si="184"/>
        <v>6.4289999999999736</v>
      </c>
      <c r="W272" s="42">
        <v>91</v>
      </c>
      <c r="X272" s="42">
        <v>0.91</v>
      </c>
      <c r="Y272" s="42">
        <v>0.98</v>
      </c>
      <c r="Z272" s="42"/>
      <c r="AA272" s="43">
        <f t="shared" si="192"/>
        <v>0.89180000000000004</v>
      </c>
      <c r="AB272" s="43">
        <v>17120</v>
      </c>
      <c r="AC272" s="44">
        <f t="shared" si="194"/>
        <v>19197.129401211034</v>
      </c>
      <c r="AD272" s="44">
        <f t="shared" si="185"/>
        <v>19.197129401211033</v>
      </c>
      <c r="AE272" s="43">
        <v>58.368000000000002</v>
      </c>
      <c r="AF272" s="95">
        <f t="shared" si="186"/>
        <v>3.4282873588995892E-2</v>
      </c>
      <c r="AG272" s="95">
        <f t="shared" si="197"/>
        <v>3.4282873588995892E-2</v>
      </c>
    </row>
    <row r="273" spans="1:33" x14ac:dyDescent="0.25">
      <c r="A273" s="14">
        <v>98</v>
      </c>
      <c r="B273" s="43">
        <v>316</v>
      </c>
      <c r="C273" s="42">
        <v>780</v>
      </c>
      <c r="D273" s="180">
        <f t="shared" si="177"/>
        <v>1096</v>
      </c>
      <c r="E273" s="43">
        <f t="shared" si="180"/>
        <v>0</v>
      </c>
      <c r="F273" s="43">
        <v>93</v>
      </c>
      <c r="G273" s="43">
        <v>0.93</v>
      </c>
      <c r="H273" s="46">
        <v>0.98</v>
      </c>
      <c r="I273" s="46"/>
      <c r="J273" s="46">
        <f t="shared" si="193"/>
        <v>0.91139999999999999</v>
      </c>
      <c r="K273" s="43">
        <v>30010</v>
      </c>
      <c r="L273" s="47">
        <f t="shared" si="190"/>
        <v>32927.364494184774</v>
      </c>
      <c r="M273" s="44">
        <f t="shared" si="182"/>
        <v>32.927364494184772</v>
      </c>
      <c r="N273" s="91">
        <v>58.368000000000002</v>
      </c>
      <c r="O273" s="95">
        <f t="shared" si="183"/>
        <v>0</v>
      </c>
      <c r="P273" s="95">
        <f t="shared" si="195"/>
        <v>0</v>
      </c>
      <c r="Q273" s="10"/>
      <c r="R273" s="14">
        <v>80</v>
      </c>
      <c r="S273" s="42">
        <v>262.85700000000003</v>
      </c>
      <c r="T273" s="42">
        <v>780</v>
      </c>
      <c r="U273" s="180">
        <f t="shared" si="179"/>
        <v>1042.857</v>
      </c>
      <c r="V273" s="42">
        <f t="shared" si="184"/>
        <v>6.4280000000000541</v>
      </c>
      <c r="W273" s="42">
        <v>91</v>
      </c>
      <c r="X273" s="42">
        <v>0.91</v>
      </c>
      <c r="Y273" s="42">
        <v>0.98</v>
      </c>
      <c r="Z273" s="42"/>
      <c r="AA273" s="43">
        <f t="shared" si="192"/>
        <v>0.89180000000000004</v>
      </c>
      <c r="AB273" s="43">
        <v>18270</v>
      </c>
      <c r="AC273" s="47">
        <f t="shared" si="194"/>
        <v>20486.656200941914</v>
      </c>
      <c r="AD273" s="44">
        <f t="shared" si="185"/>
        <v>20.486656200941916</v>
      </c>
      <c r="AE273" s="42">
        <v>58.368000000000002</v>
      </c>
      <c r="AF273" s="95">
        <f t="shared" si="186"/>
        <v>3.6580062794348812E-2</v>
      </c>
      <c r="AG273" s="95">
        <f t="shared" si="197"/>
        <v>3.6580062794348812E-2</v>
      </c>
    </row>
    <row r="274" spans="1:33" x14ac:dyDescent="0.25">
      <c r="A274" s="14">
        <v>100</v>
      </c>
      <c r="B274" s="43">
        <v>317.81799999999998</v>
      </c>
      <c r="C274" s="43">
        <v>780</v>
      </c>
      <c r="D274" s="180">
        <f t="shared" si="177"/>
        <v>1097.818</v>
      </c>
      <c r="E274" s="43">
        <f t="shared" si="180"/>
        <v>1.8179999999999836</v>
      </c>
      <c r="F274" s="43">
        <v>93</v>
      </c>
      <c r="G274" s="43">
        <v>0.93</v>
      </c>
      <c r="H274" s="46">
        <v>0.98</v>
      </c>
      <c r="I274" s="46"/>
      <c r="J274" s="45">
        <f t="shared" si="193"/>
        <v>0.91139999999999999</v>
      </c>
      <c r="K274" s="43">
        <v>31900</v>
      </c>
      <c r="L274" s="47">
        <f t="shared" si="190"/>
        <v>35001.097213078778</v>
      </c>
      <c r="M274" s="44">
        <f t="shared" si="182"/>
        <v>35.001097213078779</v>
      </c>
      <c r="N274" s="91">
        <v>58.368000000000002</v>
      </c>
      <c r="O274" s="95">
        <f t="shared" si="183"/>
        <v>1.7675554092604625E-2</v>
      </c>
      <c r="P274" s="95">
        <f t="shared" si="195"/>
        <v>1.7675554092604625E-2</v>
      </c>
      <c r="Q274" s="10"/>
      <c r="R274" s="14">
        <v>85</v>
      </c>
      <c r="S274" s="42">
        <v>269.286</v>
      </c>
      <c r="T274" s="42">
        <v>780</v>
      </c>
      <c r="U274" s="180">
        <f t="shared" si="179"/>
        <v>1049.2860000000001</v>
      </c>
      <c r="V274" s="42">
        <f t="shared" si="184"/>
        <v>6.4289999999999736</v>
      </c>
      <c r="W274" s="42">
        <v>92</v>
      </c>
      <c r="X274" s="42">
        <v>0.92</v>
      </c>
      <c r="Y274" s="42">
        <v>0.98</v>
      </c>
      <c r="Z274" s="42"/>
      <c r="AA274" s="43">
        <f t="shared" si="192"/>
        <v>0.90160000000000007</v>
      </c>
      <c r="AB274" s="43">
        <v>19410</v>
      </c>
      <c r="AC274" s="44">
        <f t="shared" si="194"/>
        <v>21528.393966282165</v>
      </c>
      <c r="AD274" s="44">
        <f t="shared" si="185"/>
        <v>21.528393966282167</v>
      </c>
      <c r="AE274" s="43">
        <v>58.368000000000002</v>
      </c>
      <c r="AF274" s="95">
        <f t="shared" si="186"/>
        <v>3.8446123558118751E-2</v>
      </c>
      <c r="AG274" s="95">
        <f t="shared" si="197"/>
        <v>3.8446123558118751E-2</v>
      </c>
    </row>
    <row r="275" spans="1:33" x14ac:dyDescent="0.25">
      <c r="A275" s="14">
        <v>105</v>
      </c>
      <c r="B275" s="43">
        <v>322.36399999999998</v>
      </c>
      <c r="C275" s="42">
        <v>780</v>
      </c>
      <c r="D275" s="180">
        <f t="shared" si="177"/>
        <v>1102.364</v>
      </c>
      <c r="E275" s="43">
        <f t="shared" si="180"/>
        <v>4.5459999999999923</v>
      </c>
      <c r="F275" s="43">
        <v>93</v>
      </c>
      <c r="G275" s="43">
        <v>0.93</v>
      </c>
      <c r="H275" s="45">
        <v>0.98</v>
      </c>
      <c r="I275" s="45"/>
      <c r="J275" s="46">
        <f t="shared" si="193"/>
        <v>0.91139999999999999</v>
      </c>
      <c r="K275" s="43">
        <v>33500</v>
      </c>
      <c r="L275" s="47">
        <f t="shared" si="190"/>
        <v>36756.638139126619</v>
      </c>
      <c r="M275" s="44">
        <f t="shared" si="182"/>
        <v>36.756638139126622</v>
      </c>
      <c r="N275" s="91">
        <v>58.368000000000002</v>
      </c>
      <c r="O275" s="95">
        <f t="shared" si="183"/>
        <v>4.6415465827908148E-2</v>
      </c>
      <c r="P275" s="95">
        <f t="shared" si="195"/>
        <v>4.6415465827908148E-2</v>
      </c>
      <c r="Q275" s="10"/>
      <c r="R275" s="14">
        <v>90</v>
      </c>
      <c r="S275" s="42">
        <v>275.714</v>
      </c>
      <c r="T275" s="42">
        <v>780</v>
      </c>
      <c r="U275" s="180">
        <f t="shared" si="179"/>
        <v>1055.7139999999999</v>
      </c>
      <c r="V275" s="42">
        <f t="shared" si="184"/>
        <v>6.4279999999999973</v>
      </c>
      <c r="W275" s="42">
        <v>93</v>
      </c>
      <c r="X275" s="42">
        <v>0.93</v>
      </c>
      <c r="Y275" s="42">
        <v>0.98</v>
      </c>
      <c r="Z275" s="42"/>
      <c r="AA275" s="43">
        <f t="shared" si="192"/>
        <v>0.91139999999999999</v>
      </c>
      <c r="AB275" s="43">
        <v>20550</v>
      </c>
      <c r="AC275" s="47">
        <f t="shared" si="194"/>
        <v>22547.728768926925</v>
      </c>
      <c r="AD275" s="44">
        <f t="shared" si="185"/>
        <v>22.547728768926927</v>
      </c>
      <c r="AE275" s="42">
        <v>58.368000000000002</v>
      </c>
      <c r="AF275" s="95">
        <f t="shared" si="186"/>
        <v>4.0260222368517277E-2</v>
      </c>
      <c r="AG275" s="95">
        <f t="shared" si="197"/>
        <v>4.0260222368517277E-2</v>
      </c>
    </row>
    <row r="276" spans="1:33" x14ac:dyDescent="0.25">
      <c r="A276" s="14">
        <v>110</v>
      </c>
      <c r="B276" s="43">
        <v>326.90899999999999</v>
      </c>
      <c r="C276" s="43">
        <v>780</v>
      </c>
      <c r="D276" s="180">
        <f t="shared" si="177"/>
        <v>1106.9090000000001</v>
      </c>
      <c r="E276" s="43">
        <f t="shared" si="180"/>
        <v>4.5450000000000159</v>
      </c>
      <c r="F276" s="43">
        <v>93</v>
      </c>
      <c r="G276" s="43">
        <v>0.93</v>
      </c>
      <c r="H276" s="46">
        <v>0.98</v>
      </c>
      <c r="I276" s="46"/>
      <c r="J276" s="45">
        <f t="shared" si="193"/>
        <v>0.91139999999999999</v>
      </c>
      <c r="K276" s="43">
        <v>35090</v>
      </c>
      <c r="L276" s="47">
        <f t="shared" si="190"/>
        <v>38501.206934386661</v>
      </c>
      <c r="M276" s="44">
        <f t="shared" si="182"/>
        <v>38.501206934386659</v>
      </c>
      <c r="N276" s="91">
        <v>58.368000000000002</v>
      </c>
      <c r="O276" s="95">
        <f t="shared" si="183"/>
        <v>4.8607773754663325E-2</v>
      </c>
      <c r="P276" s="95">
        <f t="shared" si="195"/>
        <v>4.8607773754663325E-2</v>
      </c>
      <c r="Q276" s="10"/>
      <c r="R276" s="14">
        <v>95</v>
      </c>
      <c r="S276" s="42">
        <v>282.14299999999997</v>
      </c>
      <c r="T276" s="42">
        <v>780</v>
      </c>
      <c r="U276" s="180">
        <f t="shared" si="179"/>
        <v>1062.143</v>
      </c>
      <c r="V276" s="42">
        <f t="shared" si="184"/>
        <v>6.4289999999999736</v>
      </c>
      <c r="W276" s="42">
        <v>93</v>
      </c>
      <c r="X276" s="42">
        <v>0.93</v>
      </c>
      <c r="Y276" s="42">
        <v>0.98</v>
      </c>
      <c r="Z276" s="42"/>
      <c r="AA276" s="43">
        <f t="shared" si="192"/>
        <v>0.91139999999999999</v>
      </c>
      <c r="AB276" s="43">
        <v>21690</v>
      </c>
      <c r="AC276" s="44">
        <f t="shared" si="194"/>
        <v>23798.55167873601</v>
      </c>
      <c r="AD276" s="44">
        <f t="shared" si="185"/>
        <v>23.798551678736011</v>
      </c>
      <c r="AE276" s="43">
        <v>58.368000000000002</v>
      </c>
      <c r="AF276" s="95">
        <f t="shared" si="186"/>
        <v>4.250024687294255E-2</v>
      </c>
      <c r="AG276" s="95">
        <f t="shared" si="197"/>
        <v>4.250024687294255E-2</v>
      </c>
    </row>
    <row r="277" spans="1:33" x14ac:dyDescent="0.25">
      <c r="A277" s="14">
        <v>115</v>
      </c>
      <c r="B277" s="43">
        <v>331.45499999999998</v>
      </c>
      <c r="C277" s="42">
        <v>780</v>
      </c>
      <c r="D277" s="180">
        <f t="shared" si="177"/>
        <v>1111.4549999999999</v>
      </c>
      <c r="E277" s="43">
        <f t="shared" si="180"/>
        <v>4.5459999999999923</v>
      </c>
      <c r="F277" s="43">
        <v>93</v>
      </c>
      <c r="G277" s="43">
        <v>0.93</v>
      </c>
      <c r="H277" s="46">
        <v>0.98</v>
      </c>
      <c r="I277" s="46"/>
      <c r="J277" s="46">
        <f t="shared" si="193"/>
        <v>0.91139999999999999</v>
      </c>
      <c r="K277" s="43">
        <v>36690</v>
      </c>
      <c r="L277" s="47">
        <f t="shared" si="190"/>
        <v>40256.747860434494</v>
      </c>
      <c r="M277" s="44">
        <f t="shared" si="182"/>
        <v>40.256747860434494</v>
      </c>
      <c r="N277" s="91">
        <v>58.368000000000002</v>
      </c>
      <c r="O277" s="95">
        <f t="shared" si="183"/>
        <v>5.0835326603759695E-2</v>
      </c>
      <c r="P277" s="95">
        <f t="shared" si="195"/>
        <v>5.0835326603759695E-2</v>
      </c>
      <c r="Q277" s="10"/>
      <c r="R277" s="14">
        <v>98</v>
      </c>
      <c r="S277" s="42">
        <v>286</v>
      </c>
      <c r="T277" s="42">
        <v>780</v>
      </c>
      <c r="U277" s="180">
        <f t="shared" si="179"/>
        <v>1066</v>
      </c>
      <c r="V277" s="42">
        <f t="shared" si="184"/>
        <v>3.8570000000000277</v>
      </c>
      <c r="W277" s="42">
        <v>93</v>
      </c>
      <c r="X277" s="42">
        <v>0.93</v>
      </c>
      <c r="Y277" s="42">
        <v>0.98</v>
      </c>
      <c r="Z277" s="42"/>
      <c r="AA277" s="43">
        <f t="shared" si="192"/>
        <v>0.91139999999999999</v>
      </c>
      <c r="AB277" s="43">
        <v>22370</v>
      </c>
      <c r="AC277" s="47">
        <f t="shared" si="194"/>
        <v>24544.656572306343</v>
      </c>
      <c r="AD277" s="44">
        <f t="shared" si="185"/>
        <v>24.544656572306344</v>
      </c>
      <c r="AE277" s="42">
        <v>58.368000000000002</v>
      </c>
      <c r="AF277" s="95">
        <f t="shared" si="186"/>
        <v>2.6296872333162847E-2</v>
      </c>
      <c r="AG277" s="95">
        <f t="shared" si="197"/>
        <v>2.6296872333162847E-2</v>
      </c>
    </row>
    <row r="278" spans="1:33" x14ac:dyDescent="0.25">
      <c r="A278" s="14">
        <v>120</v>
      </c>
      <c r="B278" s="43">
        <v>336</v>
      </c>
      <c r="C278" s="43">
        <v>780</v>
      </c>
      <c r="D278" s="180">
        <f t="shared" si="177"/>
        <v>1116</v>
      </c>
      <c r="E278" s="43">
        <f t="shared" si="180"/>
        <v>4.5450000000000159</v>
      </c>
      <c r="F278" s="43">
        <v>93</v>
      </c>
      <c r="G278" s="43">
        <v>0.93</v>
      </c>
      <c r="H278" s="45">
        <v>0.98</v>
      </c>
      <c r="I278" s="45"/>
      <c r="J278" s="45">
        <f t="shared" si="193"/>
        <v>0.91139999999999999</v>
      </c>
      <c r="K278" s="43">
        <v>38280</v>
      </c>
      <c r="L278" s="47">
        <f t="shared" si="190"/>
        <v>42001.316655694536</v>
      </c>
      <c r="M278" s="44">
        <f t="shared" si="182"/>
        <v>42.001316655694538</v>
      </c>
      <c r="N278" s="91">
        <v>58.368000000000002</v>
      </c>
      <c r="O278" s="95">
        <f t="shared" si="183"/>
        <v>5.3026662277814537E-2</v>
      </c>
      <c r="P278" s="95">
        <f t="shared" si="195"/>
        <v>5.3026662277814537E-2</v>
      </c>
      <c r="Q278" s="10"/>
      <c r="R278" s="12">
        <v>98</v>
      </c>
      <c r="S278" s="49">
        <v>316</v>
      </c>
      <c r="T278" s="49">
        <v>780</v>
      </c>
      <c r="U278" s="181">
        <f t="shared" si="179"/>
        <v>1096</v>
      </c>
      <c r="V278" s="49">
        <f t="shared" si="184"/>
        <v>30</v>
      </c>
      <c r="W278" s="49">
        <v>92</v>
      </c>
      <c r="X278" s="49">
        <v>0.92</v>
      </c>
      <c r="Y278" s="49">
        <v>0.98</v>
      </c>
      <c r="Z278" s="49"/>
      <c r="AA278" s="48">
        <f t="shared" si="192"/>
        <v>0.90160000000000007</v>
      </c>
      <c r="AB278" s="48">
        <v>56780</v>
      </c>
      <c r="AC278" s="50">
        <f t="shared" si="194"/>
        <v>62976.929902395736</v>
      </c>
      <c r="AD278" s="50">
        <f t="shared" si="185"/>
        <v>62.976929902395739</v>
      </c>
      <c r="AE278" s="48">
        <v>58.368000000000002</v>
      </c>
      <c r="AF278" s="96">
        <f t="shared" si="186"/>
        <v>0.52480774918663109</v>
      </c>
      <c r="AG278" s="96">
        <f t="shared" si="197"/>
        <v>0.52480774918663109</v>
      </c>
    </row>
    <row r="279" spans="1:33" x14ac:dyDescent="0.25">
      <c r="A279" s="12">
        <v>120</v>
      </c>
      <c r="B279" s="48">
        <v>346</v>
      </c>
      <c r="C279" s="49">
        <v>780</v>
      </c>
      <c r="D279" s="181">
        <f t="shared" si="177"/>
        <v>1126</v>
      </c>
      <c r="E279" s="48">
        <f t="shared" si="180"/>
        <v>10</v>
      </c>
      <c r="F279" s="48">
        <v>92</v>
      </c>
      <c r="G279" s="48">
        <v>0.92</v>
      </c>
      <c r="H279" s="49">
        <v>0.98</v>
      </c>
      <c r="I279" s="49"/>
      <c r="J279" s="49">
        <f t="shared" si="193"/>
        <v>0.90160000000000007</v>
      </c>
      <c r="K279" s="48">
        <v>92020</v>
      </c>
      <c r="L279" s="50">
        <f t="shared" si="190"/>
        <v>102062.99911268854</v>
      </c>
      <c r="M279" s="50">
        <f t="shared" si="182"/>
        <v>102.06299911268854</v>
      </c>
      <c r="N279" s="93">
        <v>58.368000000000002</v>
      </c>
      <c r="O279" s="96">
        <f t="shared" si="183"/>
        <v>0.28350833086857929</v>
      </c>
      <c r="P279" s="96">
        <f t="shared" si="195"/>
        <v>0.28350833086857929</v>
      </c>
      <c r="Q279" s="10"/>
      <c r="R279" s="14">
        <v>98</v>
      </c>
      <c r="S279" s="42">
        <v>316</v>
      </c>
      <c r="T279" s="42">
        <v>780</v>
      </c>
      <c r="U279" s="180">
        <f t="shared" si="179"/>
        <v>1096</v>
      </c>
      <c r="V279" s="42">
        <f t="shared" si="184"/>
        <v>0</v>
      </c>
      <c r="W279" s="42">
        <v>93</v>
      </c>
      <c r="X279" s="42">
        <v>0.93</v>
      </c>
      <c r="Y279" s="42">
        <v>0.98</v>
      </c>
      <c r="Z279" s="42"/>
      <c r="AA279" s="43">
        <f t="shared" si="192"/>
        <v>0.91139999999999999</v>
      </c>
      <c r="AB279" s="43">
        <v>31640</v>
      </c>
      <c r="AC279" s="47">
        <f t="shared" si="194"/>
        <v>34715.821812596005</v>
      </c>
      <c r="AD279" s="44">
        <f t="shared" si="185"/>
        <v>34.715821812596005</v>
      </c>
      <c r="AE279" s="42">
        <v>58.368000000000002</v>
      </c>
      <c r="AF279" s="95">
        <f t="shared" si="186"/>
        <v>0</v>
      </c>
      <c r="AG279" s="95">
        <f t="shared" si="197"/>
        <v>0</v>
      </c>
    </row>
    <row r="280" spans="1:33" x14ac:dyDescent="0.25">
      <c r="A280" s="13">
        <v>120</v>
      </c>
      <c r="B280" s="51">
        <v>346</v>
      </c>
      <c r="C280" s="51">
        <v>780</v>
      </c>
      <c r="D280" s="182">
        <f t="shared" si="177"/>
        <v>1126</v>
      </c>
      <c r="E280" s="51">
        <f t="shared" si="180"/>
        <v>0</v>
      </c>
      <c r="F280" s="51">
        <v>92</v>
      </c>
      <c r="G280" s="51">
        <v>0.92</v>
      </c>
      <c r="H280" s="52">
        <v>0.98</v>
      </c>
      <c r="I280" s="52">
        <v>0.9</v>
      </c>
      <c r="J280" s="51">
        <f t="shared" si="193"/>
        <v>0.90160000000000007</v>
      </c>
      <c r="K280" s="51">
        <v>-87000</v>
      </c>
      <c r="L280" s="53">
        <f t="shared" si="190"/>
        <v>-96495.119787045245</v>
      </c>
      <c r="M280" s="53">
        <f t="shared" si="182"/>
        <v>-96.49511978704524</v>
      </c>
      <c r="N280" s="92">
        <v>58.368000000000002</v>
      </c>
      <c r="O280" s="97">
        <f t="shared" si="183"/>
        <v>0</v>
      </c>
      <c r="P280" s="97">
        <f>O280*I280</f>
        <v>0</v>
      </c>
      <c r="Q280" s="10"/>
      <c r="R280" s="14">
        <v>100</v>
      </c>
      <c r="S280" s="42">
        <v>317.81799999999998</v>
      </c>
      <c r="T280" s="42">
        <v>780</v>
      </c>
      <c r="U280" s="180">
        <f t="shared" si="179"/>
        <v>1097.818</v>
      </c>
      <c r="V280" s="42">
        <f t="shared" si="184"/>
        <v>1.8179999999999836</v>
      </c>
      <c r="W280" s="42">
        <v>93</v>
      </c>
      <c r="X280" s="42">
        <v>0.93</v>
      </c>
      <c r="Y280" s="42">
        <v>0.98</v>
      </c>
      <c r="Z280" s="42"/>
      <c r="AA280" s="43">
        <f t="shared" si="192"/>
        <v>0.91139999999999999</v>
      </c>
      <c r="AB280" s="43">
        <v>32290</v>
      </c>
      <c r="AC280" s="44">
        <f t="shared" si="194"/>
        <v>35429.010313802944</v>
      </c>
      <c r="AD280" s="44">
        <f t="shared" si="185"/>
        <v>35.429010313802948</v>
      </c>
      <c r="AE280" s="43">
        <v>58.368000000000002</v>
      </c>
      <c r="AF280" s="95">
        <f t="shared" si="186"/>
        <v>1.7891650208470326E-2</v>
      </c>
      <c r="AG280" s="95">
        <f t="shared" si="197"/>
        <v>1.7891650208470326E-2</v>
      </c>
    </row>
    <row r="281" spans="1:33" x14ac:dyDescent="0.25">
      <c r="A281" s="13">
        <v>115</v>
      </c>
      <c r="B281" s="51">
        <v>348</v>
      </c>
      <c r="C281" s="52">
        <v>780</v>
      </c>
      <c r="D281" s="182">
        <f t="shared" si="177"/>
        <v>1128</v>
      </c>
      <c r="E281" s="51">
        <f t="shared" si="180"/>
        <v>2</v>
      </c>
      <c r="F281" s="51">
        <v>92</v>
      </c>
      <c r="G281" s="51">
        <v>0.92</v>
      </c>
      <c r="H281" s="51">
        <v>0.98</v>
      </c>
      <c r="I281" s="51">
        <v>0.9</v>
      </c>
      <c r="J281" s="52">
        <f t="shared" si="193"/>
        <v>0.90160000000000007</v>
      </c>
      <c r="K281" s="51">
        <v>-83380</v>
      </c>
      <c r="L281" s="53">
        <f t="shared" si="190"/>
        <v>-92480.035492457842</v>
      </c>
      <c r="M281" s="53">
        <f t="shared" si="182"/>
        <v>-92.480035492457844</v>
      </c>
      <c r="N281" s="92">
        <v>58.368000000000002</v>
      </c>
      <c r="O281" s="97">
        <f t="shared" si="183"/>
        <v>-5.1377797495809917E-2</v>
      </c>
      <c r="P281" s="97">
        <f>O281*I281</f>
        <v>-4.6240017746228927E-2</v>
      </c>
      <c r="Q281" s="10"/>
      <c r="R281" s="14">
        <v>105</v>
      </c>
      <c r="S281" s="42">
        <v>322</v>
      </c>
      <c r="T281" s="42">
        <v>780</v>
      </c>
      <c r="U281" s="180">
        <f t="shared" si="179"/>
        <v>1102</v>
      </c>
      <c r="V281" s="42">
        <f t="shared" si="184"/>
        <v>4.1820000000000164</v>
      </c>
      <c r="W281" s="42">
        <v>93</v>
      </c>
      <c r="X281" s="42">
        <v>0.93</v>
      </c>
      <c r="Y281" s="42">
        <v>0.98</v>
      </c>
      <c r="Z281" s="42"/>
      <c r="AA281" s="43">
        <f t="shared" si="192"/>
        <v>0.91139999999999999</v>
      </c>
      <c r="AB281" s="43">
        <v>33900</v>
      </c>
      <c r="AC281" s="47">
        <f t="shared" si="194"/>
        <v>37195.523370638577</v>
      </c>
      <c r="AD281" s="44">
        <f t="shared" si="185"/>
        <v>37.195523370638575</v>
      </c>
      <c r="AE281" s="42">
        <v>58.368000000000002</v>
      </c>
      <c r="AF281" s="95">
        <f t="shared" si="186"/>
        <v>4.3208799648891981E-2</v>
      </c>
      <c r="AG281" s="95">
        <f t="shared" si="197"/>
        <v>4.3208799648891981E-2</v>
      </c>
    </row>
    <row r="282" spans="1:33" x14ac:dyDescent="0.25">
      <c r="A282" s="13">
        <v>110</v>
      </c>
      <c r="B282" s="51">
        <v>350</v>
      </c>
      <c r="C282" s="51">
        <v>780</v>
      </c>
      <c r="D282" s="182">
        <f t="shared" si="177"/>
        <v>1130</v>
      </c>
      <c r="E282" s="51">
        <f t="shared" si="180"/>
        <v>2</v>
      </c>
      <c r="F282" s="51">
        <v>93</v>
      </c>
      <c r="G282" s="51">
        <v>0.93</v>
      </c>
      <c r="H282" s="52">
        <v>0.98</v>
      </c>
      <c r="I282" s="52">
        <v>0.9</v>
      </c>
      <c r="J282" s="51">
        <f t="shared" si="193"/>
        <v>0.91139999999999999</v>
      </c>
      <c r="K282" s="51">
        <v>-79750</v>
      </c>
      <c r="L282" s="53">
        <f t="shared" si="190"/>
        <v>-87502.743032696948</v>
      </c>
      <c r="M282" s="53">
        <f t="shared" si="182"/>
        <v>-87.502743032696941</v>
      </c>
      <c r="N282" s="92">
        <v>58.368000000000002</v>
      </c>
      <c r="O282" s="97">
        <f t="shared" si="183"/>
        <v>-4.8612635018164964E-2</v>
      </c>
      <c r="P282" s="97">
        <f>O282*I282</f>
        <v>-4.3751371516348468E-2</v>
      </c>
      <c r="Q282" s="10"/>
      <c r="R282" s="14">
        <v>110</v>
      </c>
      <c r="S282" s="42">
        <v>326.90899999999999</v>
      </c>
      <c r="T282" s="42">
        <v>780</v>
      </c>
      <c r="U282" s="180">
        <f t="shared" si="179"/>
        <v>1106.9090000000001</v>
      </c>
      <c r="V282" s="42">
        <f t="shared" si="184"/>
        <v>4.9089999999999918</v>
      </c>
      <c r="W282" s="42">
        <v>93</v>
      </c>
      <c r="X282" s="42">
        <v>0.93</v>
      </c>
      <c r="Y282" s="42">
        <v>0.98</v>
      </c>
      <c r="Z282" s="42"/>
      <c r="AA282" s="43">
        <f t="shared" si="192"/>
        <v>0.91139999999999999</v>
      </c>
      <c r="AB282" s="43">
        <v>35520</v>
      </c>
      <c r="AC282" s="44">
        <f t="shared" si="194"/>
        <v>38973.008558262016</v>
      </c>
      <c r="AD282" s="44">
        <f t="shared" si="185"/>
        <v>38.973008558262016</v>
      </c>
      <c r="AE282" s="43">
        <v>58.368000000000002</v>
      </c>
      <c r="AF282" s="95">
        <f t="shared" si="186"/>
        <v>5.3144027503474418E-2</v>
      </c>
      <c r="AG282" s="95">
        <f t="shared" si="197"/>
        <v>5.3144027503474418E-2</v>
      </c>
    </row>
    <row r="283" spans="1:33" x14ac:dyDescent="0.25">
      <c r="A283" s="13">
        <v>105</v>
      </c>
      <c r="B283" s="51">
        <v>352</v>
      </c>
      <c r="C283" s="52">
        <v>780</v>
      </c>
      <c r="D283" s="182">
        <f t="shared" si="177"/>
        <v>1132</v>
      </c>
      <c r="E283" s="51">
        <f t="shared" si="180"/>
        <v>2</v>
      </c>
      <c r="F283" s="51">
        <v>93</v>
      </c>
      <c r="G283" s="51">
        <v>0.93</v>
      </c>
      <c r="H283" s="52">
        <v>0.98</v>
      </c>
      <c r="I283" s="52">
        <v>0.9</v>
      </c>
      <c r="J283" s="52">
        <f t="shared" si="193"/>
        <v>0.91139999999999999</v>
      </c>
      <c r="K283" s="51">
        <v>-76130</v>
      </c>
      <c r="L283" s="53">
        <f t="shared" si="190"/>
        <v>-83530.83168751371</v>
      </c>
      <c r="M283" s="53">
        <f t="shared" si="182"/>
        <v>-83.530831687513711</v>
      </c>
      <c r="N283" s="92">
        <v>58.368000000000002</v>
      </c>
      <c r="O283" s="97">
        <f t="shared" si="183"/>
        <v>-4.6406017604174281E-2</v>
      </c>
      <c r="P283" s="97">
        <f t="shared" ref="P283:P306" si="198">O283*I283</f>
        <v>-4.1765415843756856E-2</v>
      </c>
      <c r="Q283" s="10"/>
      <c r="R283" s="14">
        <v>115</v>
      </c>
      <c r="S283" s="42">
        <v>331.45499999999998</v>
      </c>
      <c r="T283" s="42">
        <v>780</v>
      </c>
      <c r="U283" s="180">
        <f t="shared" si="179"/>
        <v>1111.4549999999999</v>
      </c>
      <c r="V283" s="42">
        <f t="shared" si="184"/>
        <v>4.5459999999999923</v>
      </c>
      <c r="W283" s="42">
        <v>93</v>
      </c>
      <c r="X283" s="42">
        <v>0.93</v>
      </c>
      <c r="Y283" s="42">
        <v>0.98</v>
      </c>
      <c r="Z283" s="42"/>
      <c r="AA283" s="43">
        <f t="shared" si="192"/>
        <v>0.91139999999999999</v>
      </c>
      <c r="AB283" s="43">
        <v>37130</v>
      </c>
      <c r="AC283" s="47">
        <f t="shared" si="194"/>
        <v>40739.521615097656</v>
      </c>
      <c r="AD283" s="44">
        <f t="shared" si="185"/>
        <v>40.739521615097658</v>
      </c>
      <c r="AE283" s="42">
        <v>58.368000000000002</v>
      </c>
      <c r="AF283" s="95">
        <f t="shared" si="186"/>
        <v>5.144496257284268E-2</v>
      </c>
      <c r="AG283" s="95">
        <f t="shared" si="197"/>
        <v>5.144496257284268E-2</v>
      </c>
    </row>
    <row r="284" spans="1:33" x14ac:dyDescent="0.25">
      <c r="A284" s="13">
        <v>100</v>
      </c>
      <c r="B284" s="51">
        <v>354</v>
      </c>
      <c r="C284" s="51">
        <v>780</v>
      </c>
      <c r="D284" s="182">
        <f t="shared" si="177"/>
        <v>1134</v>
      </c>
      <c r="E284" s="51">
        <f t="shared" si="180"/>
        <v>2</v>
      </c>
      <c r="F284" s="51">
        <v>93</v>
      </c>
      <c r="G284" s="51">
        <v>0.93</v>
      </c>
      <c r="H284" s="51">
        <v>0.98</v>
      </c>
      <c r="I284" s="51">
        <v>0.9</v>
      </c>
      <c r="J284" s="51">
        <f t="shared" si="193"/>
        <v>0.91139999999999999</v>
      </c>
      <c r="K284" s="51">
        <v>-72500</v>
      </c>
      <c r="L284" s="53">
        <f t="shared" si="190"/>
        <v>-79547.94821154268</v>
      </c>
      <c r="M284" s="53">
        <f t="shared" si="182"/>
        <v>-79.547948211542675</v>
      </c>
      <c r="N284" s="92">
        <v>58.368000000000002</v>
      </c>
      <c r="O284" s="97">
        <f t="shared" si="183"/>
        <v>-4.4193304561968155E-2</v>
      </c>
      <c r="P284" s="97">
        <f t="shared" si="198"/>
        <v>-3.977397410577134E-2</v>
      </c>
      <c r="Q284" s="10"/>
      <c r="R284" s="14">
        <v>120</v>
      </c>
      <c r="S284" s="42">
        <v>336</v>
      </c>
      <c r="T284" s="42">
        <v>780</v>
      </c>
      <c r="U284" s="180">
        <f t="shared" si="179"/>
        <v>1116</v>
      </c>
      <c r="V284" s="42">
        <f t="shared" si="184"/>
        <v>4.5450000000000159</v>
      </c>
      <c r="W284" s="42">
        <v>93</v>
      </c>
      <c r="X284" s="42">
        <v>0.93</v>
      </c>
      <c r="Y284" s="42">
        <v>0.98</v>
      </c>
      <c r="Z284" s="42"/>
      <c r="AA284" s="43">
        <f t="shared" si="192"/>
        <v>0.91139999999999999</v>
      </c>
      <c r="AB284" s="43">
        <v>38750</v>
      </c>
      <c r="AC284" s="44">
        <f t="shared" si="194"/>
        <v>42517.006802721087</v>
      </c>
      <c r="AD284" s="44">
        <f t="shared" si="185"/>
        <v>42.517006802721085</v>
      </c>
      <c r="AE284" s="43">
        <v>58.368000000000002</v>
      </c>
      <c r="AF284" s="95">
        <f t="shared" si="186"/>
        <v>5.3677721088435555E-2</v>
      </c>
      <c r="AG284" s="95">
        <f t="shared" si="197"/>
        <v>5.3677721088435555E-2</v>
      </c>
    </row>
    <row r="285" spans="1:33" x14ac:dyDescent="0.25">
      <c r="A285" s="13">
        <v>95</v>
      </c>
      <c r="B285" s="51">
        <v>356</v>
      </c>
      <c r="C285" s="52">
        <v>780</v>
      </c>
      <c r="D285" s="182">
        <f t="shared" si="177"/>
        <v>1136</v>
      </c>
      <c r="E285" s="51">
        <f t="shared" si="180"/>
        <v>2</v>
      </c>
      <c r="F285" s="51">
        <v>93</v>
      </c>
      <c r="G285" s="51">
        <v>0.93</v>
      </c>
      <c r="H285" s="52">
        <v>0.98</v>
      </c>
      <c r="I285" s="52">
        <v>0.9</v>
      </c>
      <c r="J285" s="52">
        <f t="shared" si="193"/>
        <v>0.91139999999999999</v>
      </c>
      <c r="K285" s="51">
        <v>-68880</v>
      </c>
      <c r="L285" s="53">
        <f t="shared" si="190"/>
        <v>-75576.036866359442</v>
      </c>
      <c r="M285" s="53">
        <f t="shared" si="182"/>
        <v>-75.576036866359445</v>
      </c>
      <c r="N285" s="92">
        <v>58.368000000000002</v>
      </c>
      <c r="O285" s="97">
        <f t="shared" si="183"/>
        <v>-4.1986687147977472E-2</v>
      </c>
      <c r="P285" s="97">
        <f t="shared" si="198"/>
        <v>-3.7788018433179728E-2</v>
      </c>
      <c r="Q285" s="10"/>
      <c r="R285" s="12">
        <v>120</v>
      </c>
      <c r="S285" s="49">
        <v>346</v>
      </c>
      <c r="T285" s="49">
        <v>780</v>
      </c>
      <c r="U285" s="181">
        <f t="shared" si="179"/>
        <v>1126</v>
      </c>
      <c r="V285" s="49">
        <f t="shared" si="184"/>
        <v>10</v>
      </c>
      <c r="W285" s="49">
        <v>91</v>
      </c>
      <c r="X285" s="49">
        <v>0.91</v>
      </c>
      <c r="Y285" s="49">
        <v>0.98</v>
      </c>
      <c r="Z285" s="49"/>
      <c r="AA285" s="48">
        <f t="shared" si="192"/>
        <v>0.89180000000000004</v>
      </c>
      <c r="AB285" s="48">
        <v>93840</v>
      </c>
      <c r="AC285" s="50">
        <f t="shared" si="194"/>
        <v>105225.38685803991</v>
      </c>
      <c r="AD285" s="50">
        <f t="shared" si="185"/>
        <v>105.22538685803991</v>
      </c>
      <c r="AE285" s="49">
        <v>58.368000000000002</v>
      </c>
      <c r="AF285" s="96">
        <f t="shared" si="186"/>
        <v>0.29229274127233307</v>
      </c>
      <c r="AG285" s="96">
        <f t="shared" si="197"/>
        <v>0.29229274127233307</v>
      </c>
    </row>
    <row r="286" spans="1:33" x14ac:dyDescent="0.25">
      <c r="A286" s="13">
        <v>90</v>
      </c>
      <c r="B286" s="51">
        <v>358</v>
      </c>
      <c r="C286" s="51">
        <v>780</v>
      </c>
      <c r="D286" s="182">
        <f t="shared" si="177"/>
        <v>1138</v>
      </c>
      <c r="E286" s="51">
        <f t="shared" si="180"/>
        <v>2</v>
      </c>
      <c r="F286" s="51">
        <v>93</v>
      </c>
      <c r="G286" s="51">
        <v>0.93</v>
      </c>
      <c r="H286" s="52">
        <v>0.98</v>
      </c>
      <c r="I286" s="52">
        <v>0.9</v>
      </c>
      <c r="J286" s="51">
        <f t="shared" si="193"/>
        <v>0.91139999999999999</v>
      </c>
      <c r="K286" s="51">
        <v>-65525</v>
      </c>
      <c r="L286" s="53">
        <f t="shared" si="190"/>
        <v>-71894.886987052887</v>
      </c>
      <c r="M286" s="53">
        <f t="shared" si="182"/>
        <v>-71.894886987052885</v>
      </c>
      <c r="N286" s="92">
        <v>58.368000000000002</v>
      </c>
      <c r="O286" s="97">
        <f t="shared" si="183"/>
        <v>-3.9941603881696049E-2</v>
      </c>
      <c r="P286" s="97">
        <f t="shared" si="198"/>
        <v>-3.5947443493526444E-2</v>
      </c>
      <c r="Q286" s="10"/>
      <c r="R286" s="13">
        <v>120</v>
      </c>
      <c r="S286" s="52">
        <v>346</v>
      </c>
      <c r="T286" s="52">
        <v>780</v>
      </c>
      <c r="U286" s="182">
        <f t="shared" si="179"/>
        <v>1126</v>
      </c>
      <c r="V286" s="52">
        <f t="shared" si="184"/>
        <v>0</v>
      </c>
      <c r="W286" s="52">
        <v>92</v>
      </c>
      <c r="X286" s="52">
        <v>0.92</v>
      </c>
      <c r="Y286" s="52">
        <v>0.98</v>
      </c>
      <c r="Z286" s="52">
        <v>0.9</v>
      </c>
      <c r="AA286" s="51">
        <f t="shared" si="192"/>
        <v>0.90160000000000007</v>
      </c>
      <c r="AB286" s="51">
        <v>-88060</v>
      </c>
      <c r="AC286" s="53">
        <f t="shared" si="194"/>
        <v>-97670.807453416142</v>
      </c>
      <c r="AD286" s="53">
        <f t="shared" si="185"/>
        <v>-97.670807453416145</v>
      </c>
      <c r="AE286" s="51">
        <v>58.368000000000002</v>
      </c>
      <c r="AF286" s="97">
        <f t="shared" si="186"/>
        <v>0</v>
      </c>
      <c r="AG286" s="97">
        <f>AF286*Z286</f>
        <v>0</v>
      </c>
    </row>
    <row r="287" spans="1:33" x14ac:dyDescent="0.25">
      <c r="A287" s="13">
        <v>85</v>
      </c>
      <c r="B287" s="51">
        <v>360</v>
      </c>
      <c r="C287" s="52">
        <v>780</v>
      </c>
      <c r="D287" s="182">
        <f t="shared" si="177"/>
        <v>1140</v>
      </c>
      <c r="E287" s="51">
        <f t="shared" si="180"/>
        <v>2</v>
      </c>
      <c r="F287" s="51">
        <v>93</v>
      </c>
      <c r="G287" s="51">
        <v>0.93</v>
      </c>
      <c r="H287" s="51">
        <v>0.98</v>
      </c>
      <c r="I287" s="51">
        <v>0.9</v>
      </c>
      <c r="J287" s="52">
        <f t="shared" si="193"/>
        <v>0.91139999999999999</v>
      </c>
      <c r="K287" s="51">
        <v>-61630</v>
      </c>
      <c r="L287" s="53">
        <f t="shared" si="190"/>
        <v>-67621.242045205174</v>
      </c>
      <c r="M287" s="53">
        <f t="shared" si="182"/>
        <v>-67.621242045205179</v>
      </c>
      <c r="N287" s="92">
        <v>58.368000000000002</v>
      </c>
      <c r="O287" s="97">
        <f t="shared" si="183"/>
        <v>-3.7567356691780657E-2</v>
      </c>
      <c r="P287" s="97">
        <f t="shared" si="198"/>
        <v>-3.3810621022602592E-2</v>
      </c>
      <c r="Q287" s="10"/>
      <c r="R287" s="13">
        <v>115</v>
      </c>
      <c r="S287" s="52">
        <v>348</v>
      </c>
      <c r="T287" s="52">
        <v>780</v>
      </c>
      <c r="U287" s="182">
        <f t="shared" si="179"/>
        <v>1128</v>
      </c>
      <c r="V287" s="52">
        <f t="shared" si="184"/>
        <v>2</v>
      </c>
      <c r="W287" s="52">
        <v>92</v>
      </c>
      <c r="X287" s="52">
        <v>0.92</v>
      </c>
      <c r="Y287" s="52">
        <v>0.98</v>
      </c>
      <c r="Z287" s="52">
        <v>0.9</v>
      </c>
      <c r="AA287" s="51">
        <f t="shared" si="192"/>
        <v>0.90160000000000007</v>
      </c>
      <c r="AB287" s="51">
        <v>-84350</v>
      </c>
      <c r="AC287" s="53">
        <f t="shared" si="194"/>
        <v>-93555.900621118009</v>
      </c>
      <c r="AD287" s="53">
        <f t="shared" si="185"/>
        <v>-93.555900621118013</v>
      </c>
      <c r="AE287" s="52">
        <v>58.368000000000002</v>
      </c>
      <c r="AF287" s="97">
        <f t="shared" si="186"/>
        <v>-5.197550034506556E-2</v>
      </c>
      <c r="AG287" s="97">
        <f>AF287*Z287</f>
        <v>-4.6777950310559008E-2</v>
      </c>
    </row>
    <row r="288" spans="1:33" x14ac:dyDescent="0.25">
      <c r="A288" s="13">
        <v>80</v>
      </c>
      <c r="B288" s="51">
        <v>362</v>
      </c>
      <c r="C288" s="51">
        <v>780</v>
      </c>
      <c r="D288" s="182">
        <f t="shared" si="177"/>
        <v>1142</v>
      </c>
      <c r="E288" s="51">
        <f t="shared" si="180"/>
        <v>2</v>
      </c>
      <c r="F288" s="51">
        <v>93</v>
      </c>
      <c r="G288" s="51">
        <v>0.93</v>
      </c>
      <c r="H288" s="52">
        <v>0.98</v>
      </c>
      <c r="I288" s="52">
        <v>0.9</v>
      </c>
      <c r="J288" s="51">
        <f t="shared" si="193"/>
        <v>0.91139999999999999</v>
      </c>
      <c r="K288" s="51">
        <v>-58000</v>
      </c>
      <c r="L288" s="53">
        <f t="shared" si="190"/>
        <v>-63638.358569234144</v>
      </c>
      <c r="M288" s="53">
        <f t="shared" si="182"/>
        <v>-63.638358569234143</v>
      </c>
      <c r="N288" s="92">
        <v>58.368000000000002</v>
      </c>
      <c r="O288" s="97">
        <f t="shared" si="183"/>
        <v>-3.5354643649574524E-2</v>
      </c>
      <c r="P288" s="97">
        <f t="shared" si="198"/>
        <v>-3.1819179284617076E-2</v>
      </c>
      <c r="Q288" s="10"/>
      <c r="R288" s="13">
        <v>110</v>
      </c>
      <c r="S288" s="52">
        <v>350</v>
      </c>
      <c r="T288" s="52">
        <v>780</v>
      </c>
      <c r="U288" s="182">
        <f t="shared" si="179"/>
        <v>1130</v>
      </c>
      <c r="V288" s="52">
        <f t="shared" si="184"/>
        <v>2</v>
      </c>
      <c r="W288" s="52">
        <v>92</v>
      </c>
      <c r="X288" s="52">
        <v>0.92</v>
      </c>
      <c r="Y288" s="52">
        <v>0.98</v>
      </c>
      <c r="Z288" s="52">
        <v>0.9</v>
      </c>
      <c r="AA288" s="51">
        <f t="shared" si="192"/>
        <v>0.90160000000000007</v>
      </c>
      <c r="AB288" s="51">
        <v>-80720</v>
      </c>
      <c r="AC288" s="53">
        <f t="shared" si="194"/>
        <v>-89529.724933451638</v>
      </c>
      <c r="AD288" s="53">
        <f t="shared" si="185"/>
        <v>-89.529724933451632</v>
      </c>
      <c r="AE288" s="51">
        <v>58.368000000000002</v>
      </c>
      <c r="AF288" s="97">
        <f t="shared" si="186"/>
        <v>-4.9738736074139797E-2</v>
      </c>
      <c r="AG288" s="97">
        <f t="shared" ref="AG288:AG312" si="199">AF288*Z288</f>
        <v>-4.476486246672582E-2</v>
      </c>
    </row>
    <row r="289" spans="1:33" x14ac:dyDescent="0.25">
      <c r="A289" s="13">
        <v>75</v>
      </c>
      <c r="B289" s="51">
        <v>364</v>
      </c>
      <c r="C289" s="52">
        <v>780</v>
      </c>
      <c r="D289" s="182">
        <f t="shared" si="177"/>
        <v>1144</v>
      </c>
      <c r="E289" s="51">
        <f t="shared" si="180"/>
        <v>2</v>
      </c>
      <c r="F289" s="51">
        <v>93</v>
      </c>
      <c r="G289" s="51">
        <v>0.93</v>
      </c>
      <c r="H289" s="52">
        <v>0.98</v>
      </c>
      <c r="I289" s="52">
        <v>0.9</v>
      </c>
      <c r="J289" s="52">
        <f t="shared" si="193"/>
        <v>0.91139999999999999</v>
      </c>
      <c r="K289" s="51">
        <v>-54380</v>
      </c>
      <c r="L289" s="53">
        <f t="shared" si="190"/>
        <v>-59666.447224050913</v>
      </c>
      <c r="M289" s="53">
        <f t="shared" si="182"/>
        <v>-59.666447224050913</v>
      </c>
      <c r="N289" s="92">
        <v>58.368000000000002</v>
      </c>
      <c r="O289" s="97">
        <f t="shared" si="183"/>
        <v>-3.3148026235583841E-2</v>
      </c>
      <c r="P289" s="97">
        <f t="shared" si="198"/>
        <v>-2.9833223612025457E-2</v>
      </c>
      <c r="Q289" s="10"/>
      <c r="R289" s="13">
        <v>105</v>
      </c>
      <c r="S289" s="52">
        <v>352</v>
      </c>
      <c r="T289" s="52">
        <v>780</v>
      </c>
      <c r="U289" s="182">
        <f t="shared" si="179"/>
        <v>1132</v>
      </c>
      <c r="V289" s="52">
        <f t="shared" si="184"/>
        <v>2</v>
      </c>
      <c r="W289" s="52">
        <v>92</v>
      </c>
      <c r="X289" s="52">
        <v>0.92</v>
      </c>
      <c r="Y289" s="52">
        <v>0.98</v>
      </c>
      <c r="Z289" s="52">
        <v>0.9</v>
      </c>
      <c r="AA289" s="51">
        <f t="shared" si="192"/>
        <v>0.90160000000000007</v>
      </c>
      <c r="AB289" s="51">
        <v>-77060</v>
      </c>
      <c r="AC289" s="53">
        <f t="shared" si="194"/>
        <v>-85470.275066548347</v>
      </c>
      <c r="AD289" s="53">
        <f t="shared" si="185"/>
        <v>-85.470275066548353</v>
      </c>
      <c r="AE289" s="52">
        <v>58.368000000000002</v>
      </c>
      <c r="AF289" s="97">
        <f t="shared" si="186"/>
        <v>-4.748348614808242E-2</v>
      </c>
      <c r="AG289" s="97">
        <f t="shared" si="199"/>
        <v>-4.2735137533274181E-2</v>
      </c>
    </row>
    <row r="290" spans="1:33" x14ac:dyDescent="0.25">
      <c r="A290" s="13">
        <v>70</v>
      </c>
      <c r="B290" s="51">
        <v>366</v>
      </c>
      <c r="C290" s="51">
        <v>780</v>
      </c>
      <c r="D290" s="182">
        <f t="shared" si="177"/>
        <v>1146</v>
      </c>
      <c r="E290" s="51">
        <f t="shared" si="180"/>
        <v>2</v>
      </c>
      <c r="F290" s="51">
        <v>93</v>
      </c>
      <c r="G290" s="51">
        <v>0.93</v>
      </c>
      <c r="H290" s="51">
        <v>0.98</v>
      </c>
      <c r="I290" s="51">
        <v>0.9</v>
      </c>
      <c r="J290" s="51">
        <f t="shared" si="193"/>
        <v>0.91139999999999999</v>
      </c>
      <c r="K290" s="51">
        <v>-50750</v>
      </c>
      <c r="L290" s="53">
        <f t="shared" si="190"/>
        <v>-55683.563748079876</v>
      </c>
      <c r="M290" s="53">
        <f t="shared" si="182"/>
        <v>-55.683563748079877</v>
      </c>
      <c r="N290" s="92">
        <v>58.368000000000002</v>
      </c>
      <c r="O290" s="97">
        <f t="shared" si="183"/>
        <v>-3.0935313193377709E-2</v>
      </c>
      <c r="P290" s="97">
        <f t="shared" si="198"/>
        <v>-2.7841781874039937E-2</v>
      </c>
      <c r="Q290" s="10"/>
      <c r="R290" s="13">
        <v>100</v>
      </c>
      <c r="S290" s="52">
        <v>354</v>
      </c>
      <c r="T290" s="52">
        <v>780</v>
      </c>
      <c r="U290" s="182">
        <f t="shared" si="179"/>
        <v>1134</v>
      </c>
      <c r="V290" s="52">
        <f t="shared" si="184"/>
        <v>2</v>
      </c>
      <c r="W290" s="52">
        <v>91</v>
      </c>
      <c r="X290" s="52">
        <v>0.91</v>
      </c>
      <c r="Y290" s="52">
        <v>0.98</v>
      </c>
      <c r="Z290" s="52">
        <v>0.9</v>
      </c>
      <c r="AA290" s="51">
        <f t="shared" si="192"/>
        <v>0.89180000000000004</v>
      </c>
      <c r="AB290" s="51">
        <v>-73390</v>
      </c>
      <c r="AC290" s="53">
        <f t="shared" si="194"/>
        <v>-82294.236375869019</v>
      </c>
      <c r="AD290" s="53">
        <f t="shared" si="185"/>
        <v>-82.294236375869019</v>
      </c>
      <c r="AE290" s="51">
        <v>58.368000000000002</v>
      </c>
      <c r="AF290" s="97">
        <f t="shared" si="186"/>
        <v>-4.5719020208816123E-2</v>
      </c>
      <c r="AG290" s="97">
        <f t="shared" si="199"/>
        <v>-4.1147118187934512E-2</v>
      </c>
    </row>
    <row r="291" spans="1:33" x14ac:dyDescent="0.25">
      <c r="A291" s="13">
        <v>70</v>
      </c>
      <c r="B291" s="51">
        <v>366</v>
      </c>
      <c r="C291" s="52">
        <v>780</v>
      </c>
      <c r="D291" s="182">
        <f t="shared" si="177"/>
        <v>1146</v>
      </c>
      <c r="E291" s="51">
        <f t="shared" si="180"/>
        <v>0</v>
      </c>
      <c r="F291" s="51">
        <v>93</v>
      </c>
      <c r="G291" s="51">
        <v>0.93</v>
      </c>
      <c r="H291" s="52">
        <v>0.98</v>
      </c>
      <c r="I291" s="52">
        <v>0.9</v>
      </c>
      <c r="J291" s="52">
        <f t="shared" si="193"/>
        <v>0.91139999999999999</v>
      </c>
      <c r="K291" s="51">
        <v>-77510</v>
      </c>
      <c r="L291" s="53">
        <f t="shared" si="190"/>
        <v>-85044.985736229981</v>
      </c>
      <c r="M291" s="53">
        <f t="shared" si="182"/>
        <v>-85.044985736229975</v>
      </c>
      <c r="N291" s="92">
        <v>58.368000000000002</v>
      </c>
      <c r="O291" s="97">
        <f t="shared" si="183"/>
        <v>0</v>
      </c>
      <c r="P291" s="97">
        <f t="shared" si="198"/>
        <v>0</v>
      </c>
      <c r="Q291" s="10"/>
      <c r="R291" s="13">
        <v>95</v>
      </c>
      <c r="S291" s="52">
        <v>356</v>
      </c>
      <c r="T291" s="52">
        <v>780</v>
      </c>
      <c r="U291" s="182">
        <f t="shared" si="179"/>
        <v>1136</v>
      </c>
      <c r="V291" s="52">
        <f t="shared" si="184"/>
        <v>2</v>
      </c>
      <c r="W291" s="52">
        <v>91</v>
      </c>
      <c r="X291" s="52">
        <v>0.91</v>
      </c>
      <c r="Y291" s="52">
        <v>0.98</v>
      </c>
      <c r="Z291" s="52">
        <v>0.9</v>
      </c>
      <c r="AA291" s="51">
        <f t="shared" si="192"/>
        <v>0.89180000000000004</v>
      </c>
      <c r="AB291" s="51">
        <v>-69720</v>
      </c>
      <c r="AC291" s="53">
        <f t="shared" si="194"/>
        <v>-78178.963893249602</v>
      </c>
      <c r="AD291" s="53">
        <f t="shared" si="185"/>
        <v>-78.178963893249602</v>
      </c>
      <c r="AE291" s="52">
        <v>58.368000000000002</v>
      </c>
      <c r="AF291" s="97">
        <f t="shared" si="186"/>
        <v>-4.3432757718472E-2</v>
      </c>
      <c r="AG291" s="97">
        <f t="shared" si="199"/>
        <v>-3.9089481946624802E-2</v>
      </c>
    </row>
    <row r="292" spans="1:33" x14ac:dyDescent="0.25">
      <c r="A292" s="13">
        <v>65</v>
      </c>
      <c r="B292" s="51">
        <v>367.31</v>
      </c>
      <c r="C292" s="51">
        <v>780</v>
      </c>
      <c r="D292" s="182">
        <f t="shared" si="177"/>
        <v>1147.31</v>
      </c>
      <c r="E292" s="51">
        <f t="shared" si="180"/>
        <v>1.3100000000000023</v>
      </c>
      <c r="F292" s="51">
        <v>93</v>
      </c>
      <c r="G292" s="51">
        <v>0.93</v>
      </c>
      <c r="H292" s="52">
        <v>0.98</v>
      </c>
      <c r="I292" s="52">
        <v>0.9</v>
      </c>
      <c r="J292" s="51">
        <f t="shared" si="193"/>
        <v>0.91139999999999999</v>
      </c>
      <c r="K292" s="51">
        <v>-71980</v>
      </c>
      <c r="L292" s="53">
        <f t="shared" si="190"/>
        <v>-78977.397410577134</v>
      </c>
      <c r="M292" s="53">
        <f t="shared" si="182"/>
        <v>-78.97739741057714</v>
      </c>
      <c r="N292" s="92">
        <v>58.368000000000002</v>
      </c>
      <c r="O292" s="97">
        <f t="shared" si="183"/>
        <v>-2.8738997391071174E-2</v>
      </c>
      <c r="P292" s="97">
        <f t="shared" si="198"/>
        <v>-2.5865097651964056E-2</v>
      </c>
      <c r="Q292" s="10"/>
      <c r="R292" s="13">
        <v>90</v>
      </c>
      <c r="S292" s="52">
        <v>358</v>
      </c>
      <c r="T292" s="52">
        <v>780</v>
      </c>
      <c r="U292" s="182">
        <f t="shared" si="179"/>
        <v>1138</v>
      </c>
      <c r="V292" s="52">
        <f t="shared" si="184"/>
        <v>2</v>
      </c>
      <c r="W292" s="52">
        <v>91</v>
      </c>
      <c r="X292" s="52">
        <v>0.91</v>
      </c>
      <c r="Y292" s="52">
        <v>0.98</v>
      </c>
      <c r="Z292" s="52">
        <v>0.9</v>
      </c>
      <c r="AA292" s="51">
        <f t="shared" si="192"/>
        <v>0.89180000000000004</v>
      </c>
      <c r="AB292" s="51">
        <v>-66050</v>
      </c>
      <c r="AC292" s="53">
        <f t="shared" si="194"/>
        <v>-74063.691410630185</v>
      </c>
      <c r="AD292" s="53">
        <f t="shared" si="185"/>
        <v>-74.063691410630184</v>
      </c>
      <c r="AE292" s="51">
        <v>58.368000000000002</v>
      </c>
      <c r="AF292" s="97">
        <f t="shared" si="186"/>
        <v>-4.1146495228127883E-2</v>
      </c>
      <c r="AG292" s="97">
        <f t="shared" si="199"/>
        <v>-3.7031845705315099E-2</v>
      </c>
    </row>
    <row r="293" spans="1:33" x14ac:dyDescent="0.25">
      <c r="A293" s="13">
        <v>60</v>
      </c>
      <c r="B293" s="51">
        <v>368.61900000000003</v>
      </c>
      <c r="C293" s="52">
        <v>780</v>
      </c>
      <c r="D293" s="182">
        <f t="shared" si="177"/>
        <v>1148.6190000000001</v>
      </c>
      <c r="E293" s="51">
        <f t="shared" si="180"/>
        <v>1.3090000000000259</v>
      </c>
      <c r="F293" s="51">
        <v>93</v>
      </c>
      <c r="G293" s="51">
        <v>0.93</v>
      </c>
      <c r="H293" s="51">
        <v>0.98</v>
      </c>
      <c r="I293" s="51">
        <v>0.9</v>
      </c>
      <c r="J293" s="52">
        <f t="shared" si="193"/>
        <v>0.91139999999999999</v>
      </c>
      <c r="K293" s="51">
        <v>-66440</v>
      </c>
      <c r="L293" s="53">
        <f t="shared" si="190"/>
        <v>-72898.836954136495</v>
      </c>
      <c r="M293" s="53">
        <f t="shared" si="182"/>
        <v>-72.898836954136499</v>
      </c>
      <c r="N293" s="92">
        <v>58.368000000000002</v>
      </c>
      <c r="O293" s="97">
        <f t="shared" si="183"/>
        <v>-2.6506827103601825E-2</v>
      </c>
      <c r="P293" s="97">
        <f t="shared" si="198"/>
        <v>-2.3856144393241643E-2</v>
      </c>
      <c r="Q293" s="10"/>
      <c r="R293" s="13">
        <v>85</v>
      </c>
      <c r="S293" s="52">
        <v>360</v>
      </c>
      <c r="T293" s="52">
        <v>780</v>
      </c>
      <c r="U293" s="182">
        <f t="shared" si="179"/>
        <v>1140</v>
      </c>
      <c r="V293" s="52">
        <f t="shared" si="184"/>
        <v>2</v>
      </c>
      <c r="W293" s="52">
        <v>91</v>
      </c>
      <c r="X293" s="52">
        <v>0.91</v>
      </c>
      <c r="Y293" s="52">
        <v>0.98</v>
      </c>
      <c r="Z293" s="52">
        <v>0.9</v>
      </c>
      <c r="AA293" s="51">
        <f t="shared" si="192"/>
        <v>0.89180000000000004</v>
      </c>
      <c r="AB293" s="51">
        <v>-62380</v>
      </c>
      <c r="AC293" s="53">
        <f t="shared" si="194"/>
        <v>-69948.418928010768</v>
      </c>
      <c r="AD293" s="53">
        <f t="shared" si="185"/>
        <v>-69.948418928010767</v>
      </c>
      <c r="AE293" s="52">
        <v>58.368000000000002</v>
      </c>
      <c r="AF293" s="97">
        <f t="shared" si="186"/>
        <v>-3.8860232737783759E-2</v>
      </c>
      <c r="AG293" s="97">
        <f t="shared" si="199"/>
        <v>-3.4974209464005382E-2</v>
      </c>
    </row>
    <row r="294" spans="1:33" x14ac:dyDescent="0.25">
      <c r="A294" s="13">
        <v>55</v>
      </c>
      <c r="B294" s="51">
        <v>369.92899999999997</v>
      </c>
      <c r="C294" s="51">
        <v>780</v>
      </c>
      <c r="D294" s="182">
        <f t="shared" si="177"/>
        <v>1149.9290000000001</v>
      </c>
      <c r="E294" s="51">
        <f t="shared" si="180"/>
        <v>1.3099999999999454</v>
      </c>
      <c r="F294" s="51">
        <v>93</v>
      </c>
      <c r="G294" s="51">
        <v>0.93</v>
      </c>
      <c r="H294" s="52">
        <v>0.98</v>
      </c>
      <c r="I294" s="52">
        <v>0.9</v>
      </c>
      <c r="J294" s="51">
        <f t="shared" si="193"/>
        <v>0.91139999999999999</v>
      </c>
      <c r="K294" s="51">
        <v>-60900</v>
      </c>
      <c r="L294" s="53">
        <f t="shared" si="190"/>
        <v>-66820.276497695857</v>
      </c>
      <c r="M294" s="53">
        <f t="shared" si="182"/>
        <v>-66.820276497695858</v>
      </c>
      <c r="N294" s="92">
        <v>58.368000000000002</v>
      </c>
      <c r="O294" s="97">
        <f t="shared" si="183"/>
        <v>-2.4315156169993867E-2</v>
      </c>
      <c r="P294" s="97">
        <f t="shared" si="198"/>
        <v>-2.1883640552994479E-2</v>
      </c>
      <c r="Q294" s="10"/>
      <c r="R294" s="13">
        <v>80</v>
      </c>
      <c r="S294" s="52">
        <v>362</v>
      </c>
      <c r="T294" s="52">
        <v>780</v>
      </c>
      <c r="U294" s="182">
        <f t="shared" si="179"/>
        <v>1142</v>
      </c>
      <c r="V294" s="52">
        <f t="shared" si="184"/>
        <v>2</v>
      </c>
      <c r="W294" s="52">
        <v>91</v>
      </c>
      <c r="X294" s="52">
        <v>0.91</v>
      </c>
      <c r="Y294" s="52">
        <v>0.98</v>
      </c>
      <c r="Z294" s="52">
        <v>0.9</v>
      </c>
      <c r="AA294" s="51">
        <f t="shared" si="192"/>
        <v>0.89180000000000004</v>
      </c>
      <c r="AB294" s="51">
        <v>-58710</v>
      </c>
      <c r="AC294" s="53">
        <f t="shared" si="194"/>
        <v>-65833.146445391336</v>
      </c>
      <c r="AD294" s="53">
        <f t="shared" si="185"/>
        <v>-65.833146445391336</v>
      </c>
      <c r="AE294" s="51">
        <v>58.368000000000002</v>
      </c>
      <c r="AF294" s="97">
        <f t="shared" si="186"/>
        <v>-3.6573970247439629E-2</v>
      </c>
      <c r="AG294" s="97">
        <f t="shared" si="199"/>
        <v>-3.2916573222695665E-2</v>
      </c>
    </row>
    <row r="295" spans="1:33" x14ac:dyDescent="0.25">
      <c r="A295" s="13">
        <v>50</v>
      </c>
      <c r="B295" s="51">
        <v>371.238</v>
      </c>
      <c r="C295" s="52">
        <v>780</v>
      </c>
      <c r="D295" s="182">
        <f t="shared" si="177"/>
        <v>1151.2380000000001</v>
      </c>
      <c r="E295" s="51">
        <f t="shared" si="180"/>
        <v>1.3090000000000259</v>
      </c>
      <c r="F295" s="51">
        <v>93</v>
      </c>
      <c r="G295" s="51">
        <v>0.93</v>
      </c>
      <c r="H295" s="52">
        <v>0.98</v>
      </c>
      <c r="I295" s="52">
        <v>0.9</v>
      </c>
      <c r="J295" s="52">
        <f t="shared" si="193"/>
        <v>0.91139999999999999</v>
      </c>
      <c r="K295" s="51">
        <v>-55370</v>
      </c>
      <c r="L295" s="53">
        <f t="shared" si="190"/>
        <v>-60752.68817204301</v>
      </c>
      <c r="M295" s="53">
        <f t="shared" si="182"/>
        <v>-60.752688172043008</v>
      </c>
      <c r="N295" s="92">
        <v>58.368000000000002</v>
      </c>
      <c r="O295" s="97">
        <f t="shared" si="183"/>
        <v>-2.2090352449223853E-2</v>
      </c>
      <c r="P295" s="97">
        <f t="shared" si="198"/>
        <v>-1.9881317204301467E-2</v>
      </c>
      <c r="Q295" s="10"/>
      <c r="R295" s="13">
        <v>75</v>
      </c>
      <c r="S295" s="52">
        <v>364</v>
      </c>
      <c r="T295" s="52">
        <v>780</v>
      </c>
      <c r="U295" s="182">
        <f t="shared" si="179"/>
        <v>1144</v>
      </c>
      <c r="V295" s="52">
        <f t="shared" si="184"/>
        <v>2</v>
      </c>
      <c r="W295" s="52">
        <v>90</v>
      </c>
      <c r="X295" s="52">
        <v>0.9</v>
      </c>
      <c r="Y295" s="52">
        <v>0.98</v>
      </c>
      <c r="Z295" s="52">
        <v>0.9</v>
      </c>
      <c r="AA295" s="51">
        <f t="shared" si="192"/>
        <v>0.88200000000000001</v>
      </c>
      <c r="AB295" s="51">
        <v>-55040</v>
      </c>
      <c r="AC295" s="53">
        <f t="shared" si="194"/>
        <v>-62403.628117913831</v>
      </c>
      <c r="AD295" s="53">
        <f t="shared" si="185"/>
        <v>-62.403628117913833</v>
      </c>
      <c r="AE295" s="52">
        <v>58.368000000000002</v>
      </c>
      <c r="AF295" s="97">
        <f t="shared" si="186"/>
        <v>-3.4668682287729909E-2</v>
      </c>
      <c r="AG295" s="97">
        <f t="shared" si="199"/>
        <v>-3.1201814058956917E-2</v>
      </c>
    </row>
    <row r="296" spans="1:33" x14ac:dyDescent="0.25">
      <c r="A296" s="13">
        <v>45</v>
      </c>
      <c r="B296" s="51">
        <v>372.548</v>
      </c>
      <c r="C296" s="51">
        <v>780</v>
      </c>
      <c r="D296" s="182">
        <f t="shared" si="177"/>
        <v>1152.548</v>
      </c>
      <c r="E296" s="51">
        <f t="shared" si="180"/>
        <v>1.3100000000000023</v>
      </c>
      <c r="F296" s="51">
        <v>92</v>
      </c>
      <c r="G296" s="51">
        <v>0.92</v>
      </c>
      <c r="H296" s="51">
        <v>0.98</v>
      </c>
      <c r="I296" s="51">
        <v>0.9</v>
      </c>
      <c r="J296" s="51">
        <f t="shared" si="193"/>
        <v>0.90160000000000007</v>
      </c>
      <c r="K296" s="51">
        <v>-49830</v>
      </c>
      <c r="L296" s="53">
        <f t="shared" si="190"/>
        <v>-55268.411712511086</v>
      </c>
      <c r="M296" s="53">
        <f t="shared" si="182"/>
        <v>-55.268411712511089</v>
      </c>
      <c r="N296" s="92">
        <v>58.368000000000002</v>
      </c>
      <c r="O296" s="97">
        <f t="shared" si="183"/>
        <v>-2.0111560928719349E-2</v>
      </c>
      <c r="P296" s="97">
        <f t="shared" si="198"/>
        <v>-1.8100404835847413E-2</v>
      </c>
      <c r="Q296" s="10"/>
      <c r="R296" s="13">
        <v>70</v>
      </c>
      <c r="S296" s="52">
        <v>366</v>
      </c>
      <c r="T296" s="52">
        <v>780</v>
      </c>
      <c r="U296" s="182">
        <f t="shared" si="179"/>
        <v>1146</v>
      </c>
      <c r="V296" s="52">
        <f t="shared" si="184"/>
        <v>2</v>
      </c>
      <c r="W296" s="52">
        <v>91</v>
      </c>
      <c r="X296" s="52">
        <v>0.91</v>
      </c>
      <c r="Y296" s="52">
        <v>0.98</v>
      </c>
      <c r="Z296" s="52">
        <v>0.9</v>
      </c>
      <c r="AA296" s="51">
        <f t="shared" si="192"/>
        <v>0.89180000000000004</v>
      </c>
      <c r="AB296" s="51">
        <v>-51370</v>
      </c>
      <c r="AC296" s="53">
        <f t="shared" si="194"/>
        <v>-57602.601480152502</v>
      </c>
      <c r="AD296" s="53">
        <f t="shared" si="185"/>
        <v>-57.602601480152501</v>
      </c>
      <c r="AE296" s="51">
        <v>58.368000000000002</v>
      </c>
      <c r="AF296" s="97">
        <f t="shared" si="186"/>
        <v>-3.2001445266751388E-2</v>
      </c>
      <c r="AG296" s="97">
        <f t="shared" si="199"/>
        <v>-2.8801300740076249E-2</v>
      </c>
    </row>
    <row r="297" spans="1:33" x14ac:dyDescent="0.25">
      <c r="A297" s="13">
        <v>40</v>
      </c>
      <c r="B297" s="51">
        <v>373.85700000000003</v>
      </c>
      <c r="C297" s="52">
        <v>780</v>
      </c>
      <c r="D297" s="182">
        <f t="shared" si="177"/>
        <v>1153.857</v>
      </c>
      <c r="E297" s="51">
        <f t="shared" si="180"/>
        <v>1.3090000000000259</v>
      </c>
      <c r="F297" s="51">
        <v>92</v>
      </c>
      <c r="G297" s="51">
        <v>0.92</v>
      </c>
      <c r="H297" s="52">
        <v>0.98</v>
      </c>
      <c r="I297" s="52">
        <v>0.9</v>
      </c>
      <c r="J297" s="52">
        <f t="shared" si="193"/>
        <v>0.90160000000000007</v>
      </c>
      <c r="K297" s="51">
        <v>-44290</v>
      </c>
      <c r="L297" s="53">
        <f t="shared" si="190"/>
        <v>-49123.779946761308</v>
      </c>
      <c r="M297" s="53">
        <f t="shared" si="182"/>
        <v>-49.12377994676131</v>
      </c>
      <c r="N297" s="92">
        <v>58.368000000000002</v>
      </c>
      <c r="O297" s="97">
        <f t="shared" si="183"/>
        <v>-1.7861952208419952E-2</v>
      </c>
      <c r="P297" s="97">
        <f t="shared" si="198"/>
        <v>-1.6075756987577957E-2</v>
      </c>
      <c r="Q297" s="10"/>
      <c r="R297" s="13">
        <v>70</v>
      </c>
      <c r="S297" s="52">
        <v>366</v>
      </c>
      <c r="T297" s="52">
        <v>780</v>
      </c>
      <c r="U297" s="182">
        <f t="shared" si="179"/>
        <v>1146</v>
      </c>
      <c r="V297" s="52">
        <f t="shared" si="184"/>
        <v>0</v>
      </c>
      <c r="W297" s="52">
        <v>91</v>
      </c>
      <c r="X297" s="52">
        <v>0.91</v>
      </c>
      <c r="Y297" s="52">
        <v>0.98</v>
      </c>
      <c r="Z297" s="52">
        <v>0.9</v>
      </c>
      <c r="AA297" s="51">
        <f t="shared" si="192"/>
        <v>0.89180000000000004</v>
      </c>
      <c r="AB297" s="51">
        <v>-78460</v>
      </c>
      <c r="AC297" s="53">
        <f t="shared" si="194"/>
        <v>-87979.367571204304</v>
      </c>
      <c r="AD297" s="53">
        <f t="shared" si="185"/>
        <v>-87.979367571204307</v>
      </c>
      <c r="AE297" s="52">
        <v>58.368000000000002</v>
      </c>
      <c r="AF297" s="97">
        <f t="shared" si="186"/>
        <v>0</v>
      </c>
      <c r="AG297" s="97">
        <f t="shared" si="199"/>
        <v>0</v>
      </c>
    </row>
    <row r="298" spans="1:33" x14ac:dyDescent="0.25">
      <c r="A298" s="13">
        <v>35</v>
      </c>
      <c r="B298" s="51">
        <v>375.16699999999997</v>
      </c>
      <c r="C298" s="51">
        <v>780</v>
      </c>
      <c r="D298" s="182">
        <f t="shared" si="177"/>
        <v>1155.1669999999999</v>
      </c>
      <c r="E298" s="51">
        <f t="shared" si="180"/>
        <v>1.3099999999999454</v>
      </c>
      <c r="F298" s="51">
        <v>91</v>
      </c>
      <c r="G298" s="51">
        <v>0.91</v>
      </c>
      <c r="H298" s="52">
        <v>0.98</v>
      </c>
      <c r="I298" s="52">
        <v>0.9</v>
      </c>
      <c r="J298" s="51">
        <f t="shared" si="193"/>
        <v>0.89180000000000004</v>
      </c>
      <c r="K298" s="51">
        <v>-38760</v>
      </c>
      <c r="L298" s="53">
        <f t="shared" si="190"/>
        <v>-43462.659789190402</v>
      </c>
      <c r="M298" s="53">
        <f t="shared" si="182"/>
        <v>-43.462659789190404</v>
      </c>
      <c r="N298" s="92">
        <v>58.368000000000002</v>
      </c>
      <c r="O298" s="97">
        <f t="shared" si="183"/>
        <v>-1.5815578978843628E-2</v>
      </c>
      <c r="P298" s="97">
        <f t="shared" si="198"/>
        <v>-1.4234021080959265E-2</v>
      </c>
      <c r="Q298" s="10"/>
      <c r="R298" s="13">
        <v>65</v>
      </c>
      <c r="S298" s="52">
        <v>367.31</v>
      </c>
      <c r="T298" s="52">
        <v>780</v>
      </c>
      <c r="U298" s="182">
        <f t="shared" si="179"/>
        <v>1147.31</v>
      </c>
      <c r="V298" s="52">
        <f t="shared" si="184"/>
        <v>1.3100000000000023</v>
      </c>
      <c r="W298" s="52">
        <v>91</v>
      </c>
      <c r="X298" s="52">
        <v>0.91</v>
      </c>
      <c r="Y298" s="52">
        <v>0.98</v>
      </c>
      <c r="Z298" s="52">
        <v>0.9</v>
      </c>
      <c r="AA298" s="51">
        <f t="shared" si="192"/>
        <v>0.89180000000000004</v>
      </c>
      <c r="AB298" s="51">
        <v>-72850</v>
      </c>
      <c r="AC298" s="53">
        <f t="shared" si="194"/>
        <v>-81688.719443821479</v>
      </c>
      <c r="AD298" s="53">
        <f t="shared" si="185"/>
        <v>-81.688719443821483</v>
      </c>
      <c r="AE298" s="51">
        <v>58.368000000000002</v>
      </c>
      <c r="AF298" s="97">
        <f t="shared" si="186"/>
        <v>-2.9725617353168424E-2</v>
      </c>
      <c r="AG298" s="97">
        <f t="shared" si="199"/>
        <v>-2.6753055617851584E-2</v>
      </c>
    </row>
    <row r="299" spans="1:33" x14ac:dyDescent="0.25">
      <c r="A299" s="13">
        <v>28</v>
      </c>
      <c r="B299" s="51">
        <v>377</v>
      </c>
      <c r="C299" s="52">
        <v>780</v>
      </c>
      <c r="D299" s="182">
        <f t="shared" si="177"/>
        <v>1157</v>
      </c>
      <c r="E299" s="51">
        <f t="shared" si="180"/>
        <v>1.8330000000000268</v>
      </c>
      <c r="F299" s="51">
        <v>90</v>
      </c>
      <c r="G299" s="51">
        <v>0.9</v>
      </c>
      <c r="H299" s="51">
        <v>0.98</v>
      </c>
      <c r="I299" s="51">
        <v>0.9</v>
      </c>
      <c r="J299" s="52">
        <f t="shared" si="193"/>
        <v>0.88200000000000001</v>
      </c>
      <c r="K299" s="51">
        <v>-31010</v>
      </c>
      <c r="L299" s="53">
        <f t="shared" si="190"/>
        <v>-35158.730158730155</v>
      </c>
      <c r="M299" s="53">
        <f t="shared" si="182"/>
        <v>-35.158730158730158</v>
      </c>
      <c r="N299" s="92">
        <v>58.368000000000002</v>
      </c>
      <c r="O299" s="97">
        <f t="shared" si="183"/>
        <v>-1.7901653439153703E-2</v>
      </c>
      <c r="P299" s="97">
        <f t="shared" si="198"/>
        <v>-1.6111488095238335E-2</v>
      </c>
      <c r="Q299" s="10"/>
      <c r="R299" s="13">
        <v>60</v>
      </c>
      <c r="S299" s="52">
        <v>368.61900000000003</v>
      </c>
      <c r="T299" s="52">
        <v>780</v>
      </c>
      <c r="U299" s="182">
        <f t="shared" si="179"/>
        <v>1148.6190000000001</v>
      </c>
      <c r="V299" s="52">
        <f t="shared" si="184"/>
        <v>1.3090000000000259</v>
      </c>
      <c r="W299" s="52">
        <v>91</v>
      </c>
      <c r="X299" s="52">
        <v>0.91</v>
      </c>
      <c r="Y299" s="52">
        <v>0.98</v>
      </c>
      <c r="Z299" s="52">
        <v>0.9</v>
      </c>
      <c r="AA299" s="51">
        <f t="shared" si="192"/>
        <v>0.89180000000000004</v>
      </c>
      <c r="AB299" s="51">
        <v>-67250</v>
      </c>
      <c r="AC299" s="53">
        <f t="shared" si="194"/>
        <v>-75409.284592958065</v>
      </c>
      <c r="AD299" s="53">
        <f t="shared" si="185"/>
        <v>-75.409284592958059</v>
      </c>
      <c r="AE299" s="52">
        <v>58.368000000000002</v>
      </c>
      <c r="AF299" s="97">
        <f t="shared" si="186"/>
        <v>-2.7419653758940017E-2</v>
      </c>
      <c r="AG299" s="97">
        <f t="shared" si="199"/>
        <v>-2.4677688383046015E-2</v>
      </c>
    </row>
    <row r="300" spans="1:33" x14ac:dyDescent="0.25">
      <c r="A300" s="13">
        <v>28</v>
      </c>
      <c r="B300" s="51">
        <v>377</v>
      </c>
      <c r="C300" s="51">
        <v>780</v>
      </c>
      <c r="D300" s="182">
        <f t="shared" si="177"/>
        <v>1157</v>
      </c>
      <c r="E300" s="51">
        <f t="shared" si="180"/>
        <v>0</v>
      </c>
      <c r="F300" s="51">
        <v>87</v>
      </c>
      <c r="G300" s="51">
        <v>0.87</v>
      </c>
      <c r="H300" s="52">
        <v>0.98</v>
      </c>
      <c r="I300" s="52">
        <v>0.9</v>
      </c>
      <c r="J300" s="51">
        <f t="shared" si="193"/>
        <v>0.85260000000000002</v>
      </c>
      <c r="K300" s="51">
        <v>-41340</v>
      </c>
      <c r="L300" s="53">
        <f t="shared" si="190"/>
        <v>-48486.980999296269</v>
      </c>
      <c r="M300" s="53">
        <f t="shared" si="182"/>
        <v>-48.486980999296271</v>
      </c>
      <c r="N300" s="92">
        <v>58.368000000000002</v>
      </c>
      <c r="O300" s="97">
        <f t="shared" si="183"/>
        <v>0</v>
      </c>
      <c r="P300" s="97">
        <f t="shared" si="198"/>
        <v>0</v>
      </c>
      <c r="Q300" s="10"/>
      <c r="R300" s="13">
        <v>55</v>
      </c>
      <c r="S300" s="52">
        <v>369.92899999999997</v>
      </c>
      <c r="T300" s="52">
        <v>780</v>
      </c>
      <c r="U300" s="182">
        <f t="shared" si="179"/>
        <v>1149.9290000000001</v>
      </c>
      <c r="V300" s="52">
        <f t="shared" si="184"/>
        <v>1.3099999999999454</v>
      </c>
      <c r="W300" s="52">
        <v>91</v>
      </c>
      <c r="X300" s="52">
        <v>0.91</v>
      </c>
      <c r="Y300" s="52">
        <v>0.98</v>
      </c>
      <c r="Z300" s="52">
        <v>0.9</v>
      </c>
      <c r="AA300" s="51">
        <f t="shared" si="192"/>
        <v>0.89180000000000004</v>
      </c>
      <c r="AB300" s="51">
        <v>-61640</v>
      </c>
      <c r="AC300" s="53">
        <f t="shared" si="194"/>
        <v>-69118.63646557524</v>
      </c>
      <c r="AD300" s="53">
        <f t="shared" si="185"/>
        <v>-69.118636465575236</v>
      </c>
      <c r="AE300" s="51">
        <v>58.368000000000002</v>
      </c>
      <c r="AF300" s="97">
        <f t="shared" si="186"/>
        <v>-2.5151503824972162E-2</v>
      </c>
      <c r="AG300" s="97">
        <f t="shared" si="199"/>
        <v>-2.2636353442474947E-2</v>
      </c>
    </row>
    <row r="301" spans="1:33" x14ac:dyDescent="0.25">
      <c r="A301" s="13">
        <v>25</v>
      </c>
      <c r="B301" s="51">
        <v>377.589</v>
      </c>
      <c r="C301" s="52">
        <v>780</v>
      </c>
      <c r="D301" s="182">
        <f t="shared" si="177"/>
        <v>1157.5889999999999</v>
      </c>
      <c r="E301" s="51">
        <f t="shared" si="180"/>
        <v>0.58899999999999864</v>
      </c>
      <c r="F301" s="51">
        <v>87</v>
      </c>
      <c r="G301" s="51">
        <v>0.87</v>
      </c>
      <c r="H301" s="52">
        <v>0.98</v>
      </c>
      <c r="I301" s="52">
        <v>0.9</v>
      </c>
      <c r="J301" s="52">
        <f t="shared" si="193"/>
        <v>0.85260000000000002</v>
      </c>
      <c r="K301" s="51">
        <v>-36910</v>
      </c>
      <c r="L301" s="53">
        <f t="shared" si="190"/>
        <v>-43291.10954726718</v>
      </c>
      <c r="M301" s="53">
        <f t="shared" si="182"/>
        <v>-43.291109547267183</v>
      </c>
      <c r="N301" s="92">
        <v>58.368000000000002</v>
      </c>
      <c r="O301" s="97">
        <f t="shared" si="183"/>
        <v>-7.0829065342611977E-3</v>
      </c>
      <c r="P301" s="97">
        <f t="shared" si="198"/>
        <v>-6.3746158808350778E-3</v>
      </c>
      <c r="Q301" s="10"/>
      <c r="R301" s="13">
        <v>50</v>
      </c>
      <c r="S301" s="52">
        <v>371.238</v>
      </c>
      <c r="T301" s="52">
        <v>780</v>
      </c>
      <c r="U301" s="182">
        <f t="shared" si="179"/>
        <v>1151.2380000000001</v>
      </c>
      <c r="V301" s="52">
        <f t="shared" si="184"/>
        <v>1.3090000000000259</v>
      </c>
      <c r="W301" s="52">
        <v>90</v>
      </c>
      <c r="X301" s="52">
        <v>0.9</v>
      </c>
      <c r="Y301" s="52">
        <v>0.98</v>
      </c>
      <c r="Z301" s="52">
        <v>0.9</v>
      </c>
      <c r="AA301" s="51">
        <f t="shared" si="192"/>
        <v>0.88200000000000001</v>
      </c>
      <c r="AB301" s="51">
        <v>-56040</v>
      </c>
      <c r="AC301" s="53">
        <f t="shared" si="194"/>
        <v>-63537.414965986391</v>
      </c>
      <c r="AD301" s="53">
        <f t="shared" si="185"/>
        <v>-63.537414965986393</v>
      </c>
      <c r="AE301" s="52">
        <v>58.368000000000002</v>
      </c>
      <c r="AF301" s="97">
        <f t="shared" si="186"/>
        <v>-2.310291005291051E-2</v>
      </c>
      <c r="AG301" s="97">
        <f t="shared" si="199"/>
        <v>-2.0792619047619459E-2</v>
      </c>
    </row>
    <row r="302" spans="1:33" x14ac:dyDescent="0.25">
      <c r="A302" s="13">
        <v>20</v>
      </c>
      <c r="B302" s="51">
        <v>378.57100000000003</v>
      </c>
      <c r="C302" s="51">
        <v>780</v>
      </c>
      <c r="D302" s="182">
        <f t="shared" si="177"/>
        <v>1158.5709999999999</v>
      </c>
      <c r="E302" s="51">
        <f t="shared" si="180"/>
        <v>0.98200000000002774</v>
      </c>
      <c r="F302" s="51">
        <v>86</v>
      </c>
      <c r="G302" s="51">
        <v>0.86</v>
      </c>
      <c r="H302" s="51">
        <v>0.98</v>
      </c>
      <c r="I302" s="51">
        <v>0.9</v>
      </c>
      <c r="J302" s="51">
        <f t="shared" si="193"/>
        <v>0.84279999999999999</v>
      </c>
      <c r="K302" s="51">
        <v>-29530</v>
      </c>
      <c r="L302" s="53">
        <f t="shared" si="190"/>
        <v>-35037.968675842429</v>
      </c>
      <c r="M302" s="53">
        <f t="shared" si="182"/>
        <v>-35.037968675842428</v>
      </c>
      <c r="N302" s="92">
        <v>58.368000000000002</v>
      </c>
      <c r="O302" s="97">
        <f t="shared" si="183"/>
        <v>-9.5575792332439555E-3</v>
      </c>
      <c r="P302" s="97">
        <f t="shared" si="198"/>
        <v>-8.6018213099195596E-3</v>
      </c>
      <c r="Q302" s="10"/>
      <c r="R302" s="13">
        <v>45</v>
      </c>
      <c r="S302" s="52">
        <v>372.548</v>
      </c>
      <c r="T302" s="52">
        <v>780</v>
      </c>
      <c r="U302" s="182">
        <f t="shared" si="179"/>
        <v>1152.548</v>
      </c>
      <c r="V302" s="52">
        <f t="shared" si="184"/>
        <v>1.3100000000000023</v>
      </c>
      <c r="W302" s="52">
        <v>90</v>
      </c>
      <c r="X302" s="52">
        <v>0.9</v>
      </c>
      <c r="Y302" s="52">
        <v>0.98</v>
      </c>
      <c r="Z302" s="52">
        <v>0.9</v>
      </c>
      <c r="AA302" s="51">
        <f t="shared" si="192"/>
        <v>0.88200000000000001</v>
      </c>
      <c r="AB302" s="51">
        <v>-50440</v>
      </c>
      <c r="AC302" s="53">
        <f t="shared" si="194"/>
        <v>-57188.208616780044</v>
      </c>
      <c r="AD302" s="53">
        <f t="shared" si="185"/>
        <v>-57.188208616780045</v>
      </c>
      <c r="AE302" s="51">
        <v>58.368000000000002</v>
      </c>
      <c r="AF302" s="97">
        <f t="shared" si="186"/>
        <v>-2.0810153691106108E-2</v>
      </c>
      <c r="AG302" s="97">
        <f t="shared" si="199"/>
        <v>-1.8729138321995499E-2</v>
      </c>
    </row>
    <row r="303" spans="1:33" x14ac:dyDescent="0.25">
      <c r="A303" s="13">
        <v>15</v>
      </c>
      <c r="B303" s="51">
        <v>379.55399999999997</v>
      </c>
      <c r="C303" s="52">
        <v>780</v>
      </c>
      <c r="D303" s="182">
        <f t="shared" ref="D303:D307" si="200">C303+B303</f>
        <v>1159.5540000000001</v>
      </c>
      <c r="E303" s="51">
        <f t="shared" si="180"/>
        <v>0.98299999999994725</v>
      </c>
      <c r="F303" s="51">
        <v>81</v>
      </c>
      <c r="G303" s="51">
        <v>0.81</v>
      </c>
      <c r="H303" s="52">
        <v>0.98</v>
      </c>
      <c r="I303" s="52">
        <v>0.9</v>
      </c>
      <c r="J303" s="52">
        <f t="shared" si="193"/>
        <v>0.79380000000000006</v>
      </c>
      <c r="K303" s="51">
        <v>-22150</v>
      </c>
      <c r="L303" s="53">
        <f t="shared" si="190"/>
        <v>-27903.754094230284</v>
      </c>
      <c r="M303" s="53">
        <f t="shared" si="182"/>
        <v>-27.903754094230283</v>
      </c>
      <c r="N303" s="92">
        <v>58.368000000000002</v>
      </c>
      <c r="O303" s="97">
        <f t="shared" si="183"/>
        <v>-7.619275076285249E-3</v>
      </c>
      <c r="P303" s="97">
        <f t="shared" si="198"/>
        <v>-6.8573475686567239E-3</v>
      </c>
      <c r="Q303" s="10"/>
      <c r="R303" s="13">
        <v>40</v>
      </c>
      <c r="S303" s="52">
        <v>373.85700000000003</v>
      </c>
      <c r="T303" s="52">
        <v>780</v>
      </c>
      <c r="U303" s="182">
        <f t="shared" ref="U303:U313" si="201">T303+S303</f>
        <v>1153.857</v>
      </c>
      <c r="V303" s="52">
        <f t="shared" si="184"/>
        <v>1.3090000000000259</v>
      </c>
      <c r="W303" s="52">
        <v>89</v>
      </c>
      <c r="X303" s="52">
        <v>0.89</v>
      </c>
      <c r="Y303" s="52">
        <v>0.98</v>
      </c>
      <c r="Z303" s="52">
        <v>0.9</v>
      </c>
      <c r="AA303" s="51">
        <f t="shared" si="192"/>
        <v>0.87219999999999998</v>
      </c>
      <c r="AB303" s="51">
        <v>-44830</v>
      </c>
      <c r="AC303" s="53">
        <f t="shared" si="194"/>
        <v>-51398.761751891769</v>
      </c>
      <c r="AD303" s="53">
        <f t="shared" si="185"/>
        <v>-51.398761751891769</v>
      </c>
      <c r="AE303" s="52">
        <v>58.368000000000002</v>
      </c>
      <c r="AF303" s="97">
        <f t="shared" si="186"/>
        <v>-1.8689160870341018E-2</v>
      </c>
      <c r="AG303" s="97">
        <f t="shared" si="199"/>
        <v>-1.6820244783306917E-2</v>
      </c>
    </row>
    <row r="304" spans="1:33" x14ac:dyDescent="0.25">
      <c r="A304" s="13">
        <v>10</v>
      </c>
      <c r="B304" s="51">
        <v>380.536</v>
      </c>
      <c r="C304" s="51">
        <v>780</v>
      </c>
      <c r="D304" s="182">
        <f t="shared" si="200"/>
        <v>1160.5360000000001</v>
      </c>
      <c r="E304" s="51">
        <f t="shared" ref="E304:E307" si="202">B304-B303</f>
        <v>0.98200000000002774</v>
      </c>
      <c r="F304" s="51">
        <v>68</v>
      </c>
      <c r="G304" s="51">
        <v>0.68</v>
      </c>
      <c r="H304" s="52">
        <v>0.98</v>
      </c>
      <c r="I304" s="52">
        <v>0.9</v>
      </c>
      <c r="J304" s="51">
        <f t="shared" si="193"/>
        <v>0.66639999999999999</v>
      </c>
      <c r="K304" s="51">
        <v>-14700</v>
      </c>
      <c r="L304" s="53">
        <f t="shared" si="190"/>
        <v>-22058.823529411766</v>
      </c>
      <c r="M304" s="53">
        <f t="shared" ref="M304:M306" si="203">L304/1000</f>
        <v>-22.058823529411764</v>
      </c>
      <c r="N304" s="92">
        <v>58.368000000000002</v>
      </c>
      <c r="O304" s="97">
        <f t="shared" ref="O304:O307" si="204">(E304*M304)/3600</f>
        <v>-6.0171568627452685E-3</v>
      </c>
      <c r="P304" s="97">
        <f t="shared" si="198"/>
        <v>-5.4154411764707417E-3</v>
      </c>
      <c r="Q304" s="10"/>
      <c r="R304" s="13">
        <v>35</v>
      </c>
      <c r="S304" s="52">
        <v>375.16699999999997</v>
      </c>
      <c r="T304" s="52">
        <v>780</v>
      </c>
      <c r="U304" s="182">
        <f t="shared" si="201"/>
        <v>1155.1669999999999</v>
      </c>
      <c r="V304" s="52">
        <f t="shared" ref="V304:V313" si="205">S304-S303</f>
        <v>1.3099999999999454</v>
      </c>
      <c r="W304" s="52">
        <v>89</v>
      </c>
      <c r="X304" s="52">
        <v>0.89</v>
      </c>
      <c r="Y304" s="52">
        <v>0.98</v>
      </c>
      <c r="Z304" s="52">
        <v>0.9</v>
      </c>
      <c r="AA304" s="51">
        <f t="shared" si="192"/>
        <v>0.87219999999999998</v>
      </c>
      <c r="AB304" s="51">
        <v>-39230</v>
      </c>
      <c r="AC304" s="53">
        <f t="shared" si="194"/>
        <v>-44978.216005503324</v>
      </c>
      <c r="AD304" s="53">
        <f t="shared" ref="AD304:AD312" si="206">AC304/1000</f>
        <v>-44.97821600550332</v>
      </c>
      <c r="AE304" s="51">
        <v>58.368000000000002</v>
      </c>
      <c r="AF304" s="97">
        <f t="shared" ref="AF304:AF313" si="207">(V304*AD304)/3600</f>
        <v>-1.636707304644636E-2</v>
      </c>
      <c r="AG304" s="97">
        <f t="shared" si="199"/>
        <v>-1.4730365741801725E-2</v>
      </c>
    </row>
    <row r="305" spans="1:33" x14ac:dyDescent="0.25">
      <c r="A305" s="13">
        <v>5</v>
      </c>
      <c r="B305" s="51">
        <v>381.51799999999997</v>
      </c>
      <c r="C305" s="52">
        <v>780</v>
      </c>
      <c r="D305" s="182">
        <f t="shared" si="200"/>
        <v>1161.518</v>
      </c>
      <c r="E305" s="51">
        <f t="shared" si="202"/>
        <v>0.9819999999999709</v>
      </c>
      <c r="F305" s="51">
        <v>50</v>
      </c>
      <c r="G305" s="51">
        <v>0.5</v>
      </c>
      <c r="H305" s="51">
        <v>0.98</v>
      </c>
      <c r="I305" s="51">
        <v>0.9</v>
      </c>
      <c r="J305" s="52">
        <f t="shared" si="193"/>
        <v>0.49</v>
      </c>
      <c r="K305" s="51">
        <v>-7382</v>
      </c>
      <c r="L305" s="53">
        <f t="shared" si="190"/>
        <v>-15065.306122448979</v>
      </c>
      <c r="M305" s="53">
        <f t="shared" si="203"/>
        <v>-15.065306122448979</v>
      </c>
      <c r="N305" s="92">
        <v>58.368000000000002</v>
      </c>
      <c r="O305" s="97">
        <f t="shared" si="204"/>
        <v>-4.109480725623461E-3</v>
      </c>
      <c r="P305" s="97">
        <f t="shared" si="198"/>
        <v>-3.6985326530611152E-3</v>
      </c>
      <c r="Q305" s="10"/>
      <c r="R305" s="13">
        <v>28</v>
      </c>
      <c r="S305" s="52">
        <v>377</v>
      </c>
      <c r="T305" s="52">
        <v>780</v>
      </c>
      <c r="U305" s="182">
        <f t="shared" si="201"/>
        <v>1157</v>
      </c>
      <c r="V305" s="52">
        <f t="shared" si="205"/>
        <v>1.8330000000000268</v>
      </c>
      <c r="W305" s="52">
        <v>88</v>
      </c>
      <c r="X305" s="52">
        <v>0.88</v>
      </c>
      <c r="Y305" s="52">
        <v>0.98</v>
      </c>
      <c r="Z305" s="52">
        <v>0.9</v>
      </c>
      <c r="AA305" s="51">
        <f t="shared" si="192"/>
        <v>0.86239999999999994</v>
      </c>
      <c r="AB305" s="51">
        <v>-31380</v>
      </c>
      <c r="AC305" s="53">
        <f t="shared" si="194"/>
        <v>-36386.827458256033</v>
      </c>
      <c r="AD305" s="53">
        <f t="shared" si="206"/>
        <v>-36.386827458256036</v>
      </c>
      <c r="AE305" s="52">
        <v>58.368000000000002</v>
      </c>
      <c r="AF305" s="97">
        <f t="shared" si="207"/>
        <v>-1.8526959647495636E-2</v>
      </c>
      <c r="AG305" s="97">
        <f t="shared" si="199"/>
        <v>-1.6674263682746073E-2</v>
      </c>
    </row>
    <row r="306" spans="1:33" x14ac:dyDescent="0.25">
      <c r="A306" s="13">
        <v>0</v>
      </c>
      <c r="B306" s="51">
        <v>382.5</v>
      </c>
      <c r="C306" s="51">
        <v>780</v>
      </c>
      <c r="D306" s="182">
        <f t="shared" si="200"/>
        <v>1162.5</v>
      </c>
      <c r="E306" s="51">
        <f t="shared" si="202"/>
        <v>0.98200000000002774</v>
      </c>
      <c r="F306" s="51">
        <v>0</v>
      </c>
      <c r="G306" s="51">
        <v>0</v>
      </c>
      <c r="H306" s="52">
        <v>0.98</v>
      </c>
      <c r="I306" s="52">
        <v>0.9</v>
      </c>
      <c r="J306" s="51">
        <f t="shared" si="193"/>
        <v>0</v>
      </c>
      <c r="K306" s="51">
        <v>0</v>
      </c>
      <c r="L306" s="53">
        <v>0</v>
      </c>
      <c r="M306" s="53">
        <f t="shared" si="203"/>
        <v>0</v>
      </c>
      <c r="N306" s="92">
        <v>58.368000000000002</v>
      </c>
      <c r="O306" s="97">
        <f t="shared" si="204"/>
        <v>0</v>
      </c>
      <c r="P306" s="97">
        <f t="shared" si="198"/>
        <v>0</v>
      </c>
      <c r="Q306" s="10"/>
      <c r="R306" s="13">
        <v>28</v>
      </c>
      <c r="S306" s="52">
        <v>377</v>
      </c>
      <c r="T306" s="52">
        <v>780</v>
      </c>
      <c r="U306" s="182">
        <f t="shared" si="201"/>
        <v>1157</v>
      </c>
      <c r="V306" s="52">
        <f t="shared" si="205"/>
        <v>0</v>
      </c>
      <c r="W306" s="52">
        <v>93</v>
      </c>
      <c r="X306" s="52">
        <v>0.93</v>
      </c>
      <c r="Y306" s="52">
        <v>0.98</v>
      </c>
      <c r="Z306" s="52">
        <v>0.9</v>
      </c>
      <c r="AA306" s="51">
        <f t="shared" si="192"/>
        <v>0.91139999999999999</v>
      </c>
      <c r="AB306" s="51">
        <v>-41840</v>
      </c>
      <c r="AC306" s="53">
        <f t="shared" si="194"/>
        <v>-45907.395216150981</v>
      </c>
      <c r="AD306" s="53">
        <f t="shared" si="206"/>
        <v>-45.907395216150981</v>
      </c>
      <c r="AE306" s="51">
        <v>58.368000000000002</v>
      </c>
      <c r="AF306" s="97">
        <f t="shared" si="207"/>
        <v>0</v>
      </c>
      <c r="AG306" s="97">
        <f t="shared" si="199"/>
        <v>0</v>
      </c>
    </row>
    <row r="307" spans="1:33" x14ac:dyDescent="0.25">
      <c r="A307" s="106">
        <v>0</v>
      </c>
      <c r="B307" s="126">
        <v>400</v>
      </c>
      <c r="C307" s="130">
        <v>780</v>
      </c>
      <c r="D307" s="183">
        <f t="shared" si="200"/>
        <v>1180</v>
      </c>
      <c r="E307" s="126">
        <f t="shared" si="202"/>
        <v>17.5</v>
      </c>
      <c r="F307" s="126">
        <v>0</v>
      </c>
      <c r="G307" s="126">
        <v>0</v>
      </c>
      <c r="H307" s="126">
        <v>0.98</v>
      </c>
      <c r="I307" s="126"/>
      <c r="J307" s="126">
        <v>0</v>
      </c>
      <c r="K307" s="126">
        <v>0</v>
      </c>
      <c r="L307" s="126">
        <v>0</v>
      </c>
      <c r="M307" s="127">
        <f>H3</f>
        <v>0.45</v>
      </c>
      <c r="N307" s="128">
        <v>58.368000000000002</v>
      </c>
      <c r="O307" s="129">
        <f t="shared" si="204"/>
        <v>2.1875000000000002E-3</v>
      </c>
      <c r="P307" s="129">
        <f>O307</f>
        <v>2.1875000000000002E-3</v>
      </c>
      <c r="Q307" s="10"/>
      <c r="R307" s="13">
        <v>25</v>
      </c>
      <c r="S307" s="52">
        <v>377.589</v>
      </c>
      <c r="T307" s="52">
        <v>780</v>
      </c>
      <c r="U307" s="182">
        <f t="shared" si="201"/>
        <v>1157.5889999999999</v>
      </c>
      <c r="V307" s="52">
        <f t="shared" si="205"/>
        <v>0.58899999999999864</v>
      </c>
      <c r="W307" s="52">
        <v>92</v>
      </c>
      <c r="X307" s="52">
        <v>0.92</v>
      </c>
      <c r="Y307" s="52">
        <v>0.98</v>
      </c>
      <c r="Z307" s="52">
        <v>0.9</v>
      </c>
      <c r="AA307" s="51">
        <f t="shared" si="192"/>
        <v>0.90160000000000007</v>
      </c>
      <c r="AB307" s="51">
        <v>-37360</v>
      </c>
      <c r="AC307" s="53">
        <f t="shared" si="194"/>
        <v>-41437.444543034602</v>
      </c>
      <c r="AD307" s="53">
        <f t="shared" si="206"/>
        <v>-41.437444543034601</v>
      </c>
      <c r="AE307" s="52">
        <v>58.368000000000002</v>
      </c>
      <c r="AF307" s="97">
        <f t="shared" si="207"/>
        <v>-6.779626343290923E-3</v>
      </c>
      <c r="AG307" s="97">
        <f t="shared" si="199"/>
        <v>-6.1016637089618304E-3</v>
      </c>
    </row>
    <row r="308" spans="1:33" x14ac:dyDescent="0.25">
      <c r="H308" s="41"/>
      <c r="I308" s="41"/>
      <c r="Q308" s="10"/>
      <c r="R308" s="13">
        <v>20</v>
      </c>
      <c r="S308" s="52">
        <v>378.57100000000003</v>
      </c>
      <c r="T308" s="52">
        <v>780</v>
      </c>
      <c r="U308" s="182">
        <f t="shared" si="201"/>
        <v>1158.5709999999999</v>
      </c>
      <c r="V308" s="52">
        <f t="shared" si="205"/>
        <v>0.98200000000002774</v>
      </c>
      <c r="W308" s="52">
        <v>92</v>
      </c>
      <c r="X308" s="52">
        <v>0.92</v>
      </c>
      <c r="Y308" s="52">
        <v>0.98</v>
      </c>
      <c r="Z308" s="52">
        <v>0.9</v>
      </c>
      <c r="AA308" s="51">
        <f t="shared" si="192"/>
        <v>0.90160000000000007</v>
      </c>
      <c r="AB308" s="51">
        <v>-29890</v>
      </c>
      <c r="AC308" s="53">
        <f t="shared" si="194"/>
        <v>-33152.173913043473</v>
      </c>
      <c r="AD308" s="53">
        <f t="shared" si="206"/>
        <v>-33.15217391304347</v>
      </c>
      <c r="AE308" s="51">
        <v>58.368000000000002</v>
      </c>
      <c r="AF308" s="97">
        <f t="shared" si="207"/>
        <v>-9.0431763285026695E-3</v>
      </c>
      <c r="AG308" s="97">
        <f t="shared" si="199"/>
        <v>-8.1388586956524026E-3</v>
      </c>
    </row>
    <row r="309" spans="1:33" x14ac:dyDescent="0.25">
      <c r="H309" s="41"/>
      <c r="I309" s="41"/>
      <c r="Q309" s="10"/>
      <c r="R309" s="13">
        <v>15</v>
      </c>
      <c r="S309" s="52">
        <v>379.55399999999997</v>
      </c>
      <c r="T309" s="52">
        <v>780</v>
      </c>
      <c r="U309" s="182">
        <f t="shared" si="201"/>
        <v>1159.5540000000001</v>
      </c>
      <c r="V309" s="52">
        <f t="shared" si="205"/>
        <v>0.98299999999994725</v>
      </c>
      <c r="W309" s="52">
        <v>90</v>
      </c>
      <c r="X309" s="52">
        <v>0.9</v>
      </c>
      <c r="Y309" s="52">
        <v>0.98</v>
      </c>
      <c r="Z309" s="52">
        <v>0.9</v>
      </c>
      <c r="AA309" s="51">
        <f t="shared" si="192"/>
        <v>0.88200000000000001</v>
      </c>
      <c r="AB309" s="51">
        <v>-22420</v>
      </c>
      <c r="AC309" s="53">
        <f t="shared" si="194"/>
        <v>-25419.501133786849</v>
      </c>
      <c r="AD309" s="53">
        <f t="shared" si="206"/>
        <v>-25.419501133786849</v>
      </c>
      <c r="AE309" s="52">
        <v>58.368000000000002</v>
      </c>
      <c r="AF309" s="97">
        <f t="shared" si="207"/>
        <v>-6.9409360040308694E-3</v>
      </c>
      <c r="AG309" s="97">
        <f t="shared" si="199"/>
        <v>-6.246842403627783E-3</v>
      </c>
    </row>
    <row r="310" spans="1:33" x14ac:dyDescent="0.25">
      <c r="H310" s="41"/>
      <c r="I310" s="41"/>
      <c r="M310" s="185"/>
      <c r="N310" s="185"/>
      <c r="O310" s="55"/>
      <c r="P310" s="56"/>
      <c r="Q310" s="10"/>
      <c r="R310" s="13">
        <v>10</v>
      </c>
      <c r="S310" s="52">
        <v>380.536</v>
      </c>
      <c r="T310" s="52">
        <v>780</v>
      </c>
      <c r="U310" s="182">
        <f t="shared" si="201"/>
        <v>1160.5360000000001</v>
      </c>
      <c r="V310" s="52">
        <f t="shared" si="205"/>
        <v>0.98200000000002774</v>
      </c>
      <c r="W310" s="52">
        <v>82</v>
      </c>
      <c r="X310" s="52">
        <v>0.92</v>
      </c>
      <c r="Y310" s="52">
        <v>0.98</v>
      </c>
      <c r="Z310" s="52">
        <v>0.9</v>
      </c>
      <c r="AA310" s="51">
        <f t="shared" si="192"/>
        <v>0.90160000000000007</v>
      </c>
      <c r="AB310" s="51">
        <v>-14940</v>
      </c>
      <c r="AC310" s="53">
        <f t="shared" si="194"/>
        <v>-16570.541259982252</v>
      </c>
      <c r="AD310" s="53">
        <f t="shared" si="206"/>
        <v>-16.570541259982253</v>
      </c>
      <c r="AE310" s="51">
        <v>58.368000000000002</v>
      </c>
      <c r="AF310" s="97">
        <f t="shared" si="207"/>
        <v>-4.5200754214730649E-3</v>
      </c>
      <c r="AG310" s="97">
        <f t="shared" si="199"/>
        <v>-4.0680678793257588E-3</v>
      </c>
    </row>
    <row r="311" spans="1:33" x14ac:dyDescent="0.25">
      <c r="H311" s="41"/>
      <c r="I311" s="41"/>
      <c r="Q311" s="10"/>
      <c r="R311" s="13">
        <v>5</v>
      </c>
      <c r="S311" s="52">
        <v>381.51799999999997</v>
      </c>
      <c r="T311" s="52">
        <v>780</v>
      </c>
      <c r="U311" s="182">
        <f t="shared" si="201"/>
        <v>1161.518</v>
      </c>
      <c r="V311" s="52">
        <f t="shared" si="205"/>
        <v>0.9819999999999709</v>
      </c>
      <c r="W311" s="52">
        <v>60</v>
      </c>
      <c r="X311" s="52">
        <v>0.6</v>
      </c>
      <c r="Y311" s="52">
        <v>0.98</v>
      </c>
      <c r="Z311" s="52">
        <v>0.9</v>
      </c>
      <c r="AA311" s="51">
        <f t="shared" si="192"/>
        <v>0.58799999999999997</v>
      </c>
      <c r="AB311" s="51">
        <v>-7472</v>
      </c>
      <c r="AC311" s="53">
        <f t="shared" si="194"/>
        <v>-12707.48299319728</v>
      </c>
      <c r="AD311" s="53">
        <f t="shared" si="206"/>
        <v>-12.70748299319728</v>
      </c>
      <c r="AE311" s="52">
        <v>58.368000000000002</v>
      </c>
      <c r="AF311" s="97">
        <f t="shared" si="207"/>
        <v>-3.4663189720331548E-3</v>
      </c>
      <c r="AG311" s="97">
        <f t="shared" si="199"/>
        <v>-3.1196870748298393E-3</v>
      </c>
    </row>
    <row r="312" spans="1:33" x14ac:dyDescent="0.25">
      <c r="H312" s="41"/>
      <c r="I312" s="41"/>
      <c r="Q312" s="10"/>
      <c r="R312" s="13">
        <v>0</v>
      </c>
      <c r="S312" s="52">
        <v>382.5</v>
      </c>
      <c r="T312" s="52">
        <v>780</v>
      </c>
      <c r="U312" s="182">
        <f t="shared" si="201"/>
        <v>1162.5</v>
      </c>
      <c r="V312" s="52">
        <f t="shared" si="205"/>
        <v>0.98200000000002774</v>
      </c>
      <c r="W312" s="52">
        <v>0</v>
      </c>
      <c r="X312" s="52">
        <v>0</v>
      </c>
      <c r="Y312" s="52">
        <v>0.98</v>
      </c>
      <c r="Z312" s="52">
        <v>0.9</v>
      </c>
      <c r="AA312" s="51">
        <f t="shared" si="192"/>
        <v>0</v>
      </c>
      <c r="AB312" s="51">
        <v>0</v>
      </c>
      <c r="AC312" s="53">
        <v>0</v>
      </c>
      <c r="AD312" s="53">
        <f t="shared" si="206"/>
        <v>0</v>
      </c>
      <c r="AE312" s="51">
        <v>58.368000000000002</v>
      </c>
      <c r="AF312" s="97">
        <f t="shared" si="207"/>
        <v>0</v>
      </c>
      <c r="AG312" s="97">
        <f t="shared" si="199"/>
        <v>0</v>
      </c>
    </row>
    <row r="313" spans="1:33" x14ac:dyDescent="0.25">
      <c r="H313" s="41"/>
      <c r="I313" s="41"/>
      <c r="Q313" s="10"/>
      <c r="R313" s="106">
        <v>0</v>
      </c>
      <c r="S313" s="130">
        <v>400</v>
      </c>
      <c r="T313" s="130">
        <v>780</v>
      </c>
      <c r="U313" s="183">
        <f t="shared" si="201"/>
        <v>1180</v>
      </c>
      <c r="V313" s="130">
        <f t="shared" si="205"/>
        <v>17.5</v>
      </c>
      <c r="W313" s="130">
        <v>0</v>
      </c>
      <c r="X313" s="130">
        <v>0</v>
      </c>
      <c r="Y313" s="130">
        <v>0.98</v>
      </c>
      <c r="Z313" s="130"/>
      <c r="AA313" s="126">
        <v>0</v>
      </c>
      <c r="AB313" s="126">
        <v>0</v>
      </c>
      <c r="AC313" s="126">
        <v>0</v>
      </c>
      <c r="AD313" s="127">
        <f>H3</f>
        <v>0.45</v>
      </c>
      <c r="AE313" s="130">
        <v>58.368000000000002</v>
      </c>
      <c r="AF313" s="129">
        <f t="shared" si="207"/>
        <v>2.1875000000000002E-3</v>
      </c>
      <c r="AG313" s="129">
        <f>AF313</f>
        <v>2.1875000000000002E-3</v>
      </c>
    </row>
    <row r="316" spans="1:33" ht="18.75" x14ac:dyDescent="0.3">
      <c r="F316" s="117"/>
      <c r="G316" s="117"/>
      <c r="H316" s="117"/>
      <c r="I316" s="117" t="s">
        <v>46</v>
      </c>
      <c r="J316" s="117"/>
      <c r="K316" s="117"/>
      <c r="L316" s="117"/>
      <c r="M316" s="117"/>
      <c r="N316" s="117"/>
      <c r="O316" s="117"/>
      <c r="P316" s="118">
        <f>SUM(P9:P307)</f>
        <v>2.7450442597303799</v>
      </c>
      <c r="Z316" s="140" t="s">
        <v>47</v>
      </c>
      <c r="AA316" s="140"/>
      <c r="AB316" s="140"/>
      <c r="AC316" s="140"/>
      <c r="AD316" s="140"/>
      <c r="AE316" s="140"/>
      <c r="AF316" s="140"/>
      <c r="AG316" s="118">
        <f>SUM(AG9:AG315)</f>
        <v>2.7745032108359688</v>
      </c>
    </row>
    <row r="317" spans="1:33" ht="18.75" x14ac:dyDescent="0.3">
      <c r="I317" s="117"/>
      <c r="J317" s="117"/>
      <c r="K317" s="117"/>
      <c r="L317" s="117"/>
      <c r="M317" s="117"/>
      <c r="N317" s="117"/>
      <c r="O317" s="117"/>
    </row>
    <row r="321" spans="1:13" ht="15.75" thickBot="1" x14ac:dyDescent="0.3"/>
    <row r="322" spans="1:13" ht="20.25" thickBot="1" x14ac:dyDescent="0.35">
      <c r="G322" s="98"/>
      <c r="H322" s="98"/>
      <c r="I322" s="99"/>
      <c r="J322" s="232" t="s">
        <v>36</v>
      </c>
      <c r="K322" s="233"/>
      <c r="L322" s="232" t="s">
        <v>15</v>
      </c>
      <c r="M322" s="233"/>
    </row>
    <row r="323" spans="1:13" ht="19.5" x14ac:dyDescent="0.3">
      <c r="E323" s="222" t="s">
        <v>17</v>
      </c>
      <c r="F323" s="223"/>
      <c r="G323" s="223"/>
      <c r="H323" s="223"/>
      <c r="I323" s="224"/>
      <c r="J323" s="225">
        <f>SUM(P9:P231)</f>
        <v>0.80107183893727563</v>
      </c>
      <c r="K323" s="226"/>
      <c r="L323" s="225">
        <f>SUM(AG9:AG236)</f>
        <v>0.76654651205155988</v>
      </c>
      <c r="M323" s="226"/>
    </row>
    <row r="324" spans="1:13" ht="19.5" x14ac:dyDescent="0.3">
      <c r="E324" s="227" t="s">
        <v>18</v>
      </c>
      <c r="F324" s="228"/>
      <c r="G324" s="228"/>
      <c r="H324" s="228"/>
      <c r="I324" s="229"/>
      <c r="J324" s="230">
        <f>SUM(P237:P307)</f>
        <v>1.9439724207931046</v>
      </c>
      <c r="K324" s="231"/>
      <c r="L324" s="230">
        <f>SUM(AG237:AG313)</f>
        <v>2.00795669878441</v>
      </c>
      <c r="M324" s="231"/>
    </row>
    <row r="325" spans="1:13" ht="19.5" x14ac:dyDescent="0.3">
      <c r="E325" s="200" t="s">
        <v>16</v>
      </c>
      <c r="F325" s="201"/>
      <c r="G325" s="201"/>
      <c r="H325" s="201"/>
      <c r="I325" s="202"/>
      <c r="J325" s="216">
        <f>SUM(J323:K324)</f>
        <v>2.7450442597303804</v>
      </c>
      <c r="K325" s="217"/>
      <c r="L325" s="216">
        <f>SUM(L323:M324)</f>
        <v>2.7745032108359697</v>
      </c>
      <c r="M325" s="217"/>
    </row>
    <row r="326" spans="1:13" x14ac:dyDescent="0.25">
      <c r="E326" s="213"/>
      <c r="F326" s="214"/>
      <c r="G326" s="214"/>
      <c r="H326" s="214"/>
      <c r="I326" s="215"/>
      <c r="J326" s="213"/>
      <c r="K326" s="215"/>
      <c r="L326" s="213"/>
      <c r="M326" s="215"/>
    </row>
    <row r="327" spans="1:13" ht="19.5" x14ac:dyDescent="0.3">
      <c r="E327" s="200" t="s">
        <v>19</v>
      </c>
      <c r="F327" s="201"/>
      <c r="G327" s="201"/>
      <c r="H327" s="201"/>
      <c r="I327" s="202"/>
      <c r="J327" s="203">
        <v>58.368000000000002</v>
      </c>
      <c r="K327" s="204"/>
      <c r="L327" s="203">
        <v>58.368000000000002</v>
      </c>
      <c r="M327" s="204"/>
    </row>
    <row r="328" spans="1:13" x14ac:dyDescent="0.25">
      <c r="E328" s="213"/>
      <c r="F328" s="214"/>
      <c r="G328" s="214"/>
      <c r="H328" s="214"/>
      <c r="I328" s="215"/>
      <c r="J328" s="213"/>
      <c r="K328" s="215"/>
      <c r="L328" s="213"/>
      <c r="M328" s="215"/>
    </row>
    <row r="329" spans="1:13" ht="19.5" x14ac:dyDescent="0.3">
      <c r="E329" s="205" t="s">
        <v>20</v>
      </c>
      <c r="F329" s="206"/>
      <c r="G329" s="206"/>
      <c r="H329" s="206"/>
      <c r="I329" s="207"/>
      <c r="J329" s="208">
        <f>(J327/J325)*11.007</f>
        <v>234.04233783214207</v>
      </c>
      <c r="K329" s="209"/>
      <c r="L329" s="208">
        <f>(L327/L325)*11.007</f>
        <v>231.55733736073967</v>
      </c>
      <c r="M329" s="209"/>
    </row>
    <row r="330" spans="1:13" x14ac:dyDescent="0.25">
      <c r="E330" s="213"/>
      <c r="F330" s="214"/>
      <c r="G330" s="214"/>
      <c r="H330" s="214"/>
      <c r="I330" s="215"/>
      <c r="J330" s="213"/>
      <c r="K330" s="215"/>
      <c r="L330" s="213"/>
      <c r="M330" s="215"/>
    </row>
    <row r="331" spans="1:13" ht="20.25" thickBot="1" x14ac:dyDescent="0.35">
      <c r="E331" s="210" t="s">
        <v>51</v>
      </c>
      <c r="F331" s="211"/>
      <c r="G331" s="211"/>
      <c r="H331" s="211"/>
      <c r="I331" s="212"/>
      <c r="J331" s="218">
        <f>(J329/100)/(L329/100)</f>
        <v>1.0107316852911081</v>
      </c>
      <c r="K331" s="219"/>
      <c r="L331" s="220">
        <v>1</v>
      </c>
      <c r="M331" s="221"/>
    </row>
    <row r="332" spans="1:13" x14ac:dyDescent="0.25">
      <c r="E332" s="160"/>
      <c r="F332" s="160"/>
      <c r="G332" s="160"/>
      <c r="H332" s="160"/>
      <c r="I332" s="160"/>
      <c r="J332" s="160"/>
      <c r="K332" s="160"/>
      <c r="L332" s="160"/>
      <c r="M332" s="160"/>
    </row>
    <row r="334" spans="1:13" ht="93.75" x14ac:dyDescent="0.25">
      <c r="I334" s="134" t="s">
        <v>30</v>
      </c>
      <c r="J334" s="134" t="s">
        <v>37</v>
      </c>
      <c r="K334" s="134" t="s">
        <v>31</v>
      </c>
    </row>
    <row r="336" spans="1:13" ht="19.5" x14ac:dyDescent="0.3">
      <c r="A336" s="199" t="s">
        <v>28</v>
      </c>
      <c r="B336" s="199"/>
      <c r="C336" s="199"/>
      <c r="D336" s="199"/>
      <c r="E336" s="199"/>
      <c r="F336" s="199"/>
      <c r="G336" s="199"/>
      <c r="H336" s="199"/>
      <c r="I336" s="137">
        <v>19</v>
      </c>
      <c r="J336" s="137">
        <f>AVERAGE(A9:A231)</f>
        <v>19.82</v>
      </c>
      <c r="K336" s="136">
        <f>AVERAGE(R9:R236)</f>
        <v>20.280701754385966</v>
      </c>
    </row>
    <row r="337" spans="1:11" x14ac:dyDescent="0.25">
      <c r="I337" s="139"/>
      <c r="J337" s="139"/>
      <c r="K337" s="135"/>
    </row>
    <row r="338" spans="1:11" ht="19.5" x14ac:dyDescent="0.3">
      <c r="A338" s="199" t="s">
        <v>29</v>
      </c>
      <c r="B338" s="199"/>
      <c r="C338" s="199"/>
      <c r="D338" s="199"/>
      <c r="E338" s="199"/>
      <c r="F338" s="199"/>
      <c r="G338" s="199"/>
      <c r="H338" s="199"/>
      <c r="I338" s="137">
        <v>62.6</v>
      </c>
      <c r="J338" s="138">
        <f>AVERAGE(A237:A307)</f>
        <v>61.549295774647888</v>
      </c>
      <c r="K338" s="136">
        <f>AVERAGE(R237:R313)</f>
        <v>59.350649350649348</v>
      </c>
    </row>
  </sheetData>
  <mergeCells count="40">
    <mergeCell ref="R7:AG7"/>
    <mergeCell ref="M121:N121"/>
    <mergeCell ref="M178:N178"/>
    <mergeCell ref="M235:N235"/>
    <mergeCell ref="M310:N310"/>
    <mergeCell ref="A1:G1"/>
    <mergeCell ref="A3:G3"/>
    <mergeCell ref="J322:K322"/>
    <mergeCell ref="L322:M322"/>
    <mergeCell ref="M64:N64"/>
    <mergeCell ref="A7:P7"/>
    <mergeCell ref="E323:I323"/>
    <mergeCell ref="J323:K323"/>
    <mergeCell ref="L323:M323"/>
    <mergeCell ref="E324:I324"/>
    <mergeCell ref="J324:K324"/>
    <mergeCell ref="L324:M324"/>
    <mergeCell ref="E325:I325"/>
    <mergeCell ref="J325:K325"/>
    <mergeCell ref="L325:M325"/>
    <mergeCell ref="J331:K331"/>
    <mergeCell ref="L331:M331"/>
    <mergeCell ref="E326:I326"/>
    <mergeCell ref="J326:K326"/>
    <mergeCell ref="L326:M326"/>
    <mergeCell ref="A336:H336"/>
    <mergeCell ref="A338:H338"/>
    <mergeCell ref="E327:I327"/>
    <mergeCell ref="J327:K327"/>
    <mergeCell ref="L327:M327"/>
    <mergeCell ref="E329:I329"/>
    <mergeCell ref="J329:K329"/>
    <mergeCell ref="L329:M329"/>
    <mergeCell ref="E331:I331"/>
    <mergeCell ref="E328:I328"/>
    <mergeCell ref="E330:I330"/>
    <mergeCell ref="J328:K328"/>
    <mergeCell ref="L328:M328"/>
    <mergeCell ref="J330:K330"/>
    <mergeCell ref="L330:M330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Základní městský cyklus</vt:lpstr>
      <vt:lpstr>Mimoměstský cyklus</vt:lpstr>
      <vt:lpstr>Evropský jízdní cyklus - dojezd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</cp:lastModifiedBy>
  <dcterms:created xsi:type="dcterms:W3CDTF">2013-04-09T21:20:56Z</dcterms:created>
  <dcterms:modified xsi:type="dcterms:W3CDTF">2013-05-23T06:08:41Z</dcterms:modified>
</cp:coreProperties>
</file>